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EstaPastaDeTrabalho" defaultThemeVersion="166925"/>
  <mc:AlternateContent xmlns:mc="http://schemas.openxmlformats.org/markup-compatibility/2006">
    <mc:Choice Requires="x15">
      <x15ac:absPath xmlns:x15ac="http://schemas.microsoft.com/office/spreadsheetml/2010/11/ac" url="https://caixa-my.sharepoint.com/personal/c111909_corp_caixa_gov_br/Documents/DEMANDAS/ARP SCE CLIMATIZAÇÃO/ARP SCE CLI CEINF 16 RE - ALTERAR/ARP SCE CLI CEINF 16-RE-R01/ANEXO II/"/>
    </mc:Choice>
  </mc:AlternateContent>
  <xr:revisionPtr revIDLastSave="97" documentId="8_{584B3C39-3CBF-45BA-9121-40C61C581BE4}" xr6:coauthVersionLast="47" xr6:coauthVersionMax="47" xr10:uidLastSave="{EF089D37-ABB9-4136-A8A2-813B6BD61FCC}"/>
  <bookViews>
    <workbookView xWindow="-120" yWindow="-120" windowWidth="24240" windowHeight="12525" xr2:uid="{A654AD99-8F63-48EF-88B6-7679AE974075}"/>
  </bookViews>
  <sheets>
    <sheet name="RESUMO" sheetId="13" r:id="rId1"/>
    <sheet name="SINTÉTICA" sheetId="14" r:id="rId2"/>
    <sheet name=" BDI" sheetId="16" r:id="rId3"/>
    <sheet name="ENCARGOS" sheetId="15"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A" localSheetId="2">#REF!</definedName>
    <definedName name="\A">#REF!</definedName>
    <definedName name="\B" localSheetId="2">#REF!</definedName>
    <definedName name="\B">#REF!</definedName>
    <definedName name="\C" localSheetId="2">#REF!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_xlnm__FilterDatabase">#N/A</definedName>
    <definedName name="__xlnm_Print_Area">#N/A</definedName>
    <definedName name="__xlnm_Print_Area_1">#N/A</definedName>
    <definedName name="__xlnm_Print_Area_2">#N/A</definedName>
    <definedName name="__xlnm_Print_Area_3">#N/A</definedName>
    <definedName name="__xlnm_Print_Titles">#N/A</definedName>
    <definedName name="_1_xlnm__FilterDatabase_1">#N/A</definedName>
    <definedName name="_10Excel_BuiltIn__FilterDatabase_2">#N/A</definedName>
    <definedName name="_11Excel_BuiltIn__FilterDatabase_3">#N/A</definedName>
    <definedName name="_12Excel_BuiltIn__FilterDatabase_1_1_1_1_1_1_1_1">#N/A</definedName>
    <definedName name="_13Excel_BuiltIn__FilterDatabase_1_1_1_1_1_1_1_2">#N/A</definedName>
    <definedName name="_14Excel_BuiltIn__FilterDatabase_1_1_1_1_1_1_1_3">#N/A</definedName>
    <definedName name="_15Excel_BuiltIn__FilterDatabase_1_1_1_1_1_1_1_4">#N/A</definedName>
    <definedName name="_16Excel_BuiltIn__FilterDatabase_3_1_1">#N/A</definedName>
    <definedName name="_17Excel_BuiltIn__FilterDatabase_3_1_2">#N/A</definedName>
    <definedName name="_18Excel_BuiltIn__FilterDatabase_3_1_3">#N/A</definedName>
    <definedName name="_19Excel_BuiltIn__FilterDatabase_3_1_4">#N/A</definedName>
    <definedName name="_2_xlnm__FilterDatabase_2">#N/A</definedName>
    <definedName name="_20Excel_BuiltIn__FilterDatabase_3_1_1_1_1_1">#N/A</definedName>
    <definedName name="_21Excel_BuiltIn__FilterDatabase_3_1_1_1_1_2">#N/A</definedName>
    <definedName name="_22Excel_BuiltIn__FilterDatabase_3_1_1_1_1_3">#N/A</definedName>
    <definedName name="_23Excel_BuiltIn__FilterDatabase_3_1_1_1_1_4">#N/A</definedName>
    <definedName name="_24Excel_BuiltIn_Print_Area_2">#N/A</definedName>
    <definedName name="_25Excel_BuiltIn_Print_Area_3">#N/A</definedName>
    <definedName name="_26Excel_BuiltIn_Print_Area_4">#N/A</definedName>
    <definedName name="_27Excel_BuiltIn_Print_Area_5">#N/A</definedName>
    <definedName name="_28Excel_BuiltIn_Print_Area_2_1_1">#N/A</definedName>
    <definedName name="_29Excel_BuiltIn_Print_Area_2_1_2">#N/A</definedName>
    <definedName name="_3_xlnm__FilterDatabase_3">#N/A</definedName>
    <definedName name="_30Excel_BuiltIn_Print_Area_2_1_3">#N/A</definedName>
    <definedName name="_31Excel_BuiltIn_Print_Area_2_1_4">#N/A</definedName>
    <definedName name="_32Excel_BuiltIn_Print_Titles_1">#N/A</definedName>
    <definedName name="_33Excel_BuiltIn_Print_Titles_2">#N/A</definedName>
    <definedName name="_34Excel_BuiltIn_Print_Titles_3">#N/A</definedName>
    <definedName name="_3Excel_BuiltIn_Print_Titles_2_1" localSheetId="2">#REF!,#REF!</definedName>
    <definedName name="_3Excel_BuiltIn_Print_Titles_2_1" localSheetId="3">#REF!,#REF!</definedName>
    <definedName name="_3Excel_BuiltIn_Print_Titles_2_1" localSheetId="0">#REF!,#REF!</definedName>
    <definedName name="_3Excel_BuiltIn_Print_Titles_2_1" localSheetId="1">#REF!,#REF!</definedName>
    <definedName name="_3Excel_BuiltIn_Print_Titles_2_1">#REF!,#REF!</definedName>
    <definedName name="_4_xlnm__FilterDatabase_4">#N/A</definedName>
    <definedName name="_5_xlnm_Print_Area_1_1">#N/A</definedName>
    <definedName name="_6_xlnm_Print_Area_1_2">#N/A</definedName>
    <definedName name="_7_xlnm_Print_Area_1_3">#N/A</definedName>
    <definedName name="_8_xlnm_Print_Area_1_4">#N/A</definedName>
    <definedName name="_9Excel_BuiltIn__FilterDatabase_1">#N/A</definedName>
    <definedName name="_ACR10" localSheetId="2">#REF!</definedName>
    <definedName name="_ACR10">#REF!</definedName>
    <definedName name="_ACR15" localSheetId="2">#REF!</definedName>
    <definedName name="_ACR15">#REF!</definedName>
    <definedName name="_acr20" localSheetId="2">#REF!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QT100" localSheetId="2">#REF!</definedName>
    <definedName name="_QT100" localSheetId="3">#REF!</definedName>
    <definedName name="_QT100" localSheetId="0">#REF!</definedName>
    <definedName name="_QT100" localSheetId="1">#REF!</definedName>
    <definedName name="_QT100">#REF!</definedName>
    <definedName name="_QT2" localSheetId="2">#REF!</definedName>
    <definedName name="_QT2">#REF!</definedName>
    <definedName name="_QT3" localSheetId="2">#REF!</definedName>
    <definedName name="_QT3">#REF!</definedName>
    <definedName name="_QT4">#REF!</definedName>
    <definedName name="_QT50">#REF!</definedName>
    <definedName name="_QT75">#REF!</definedName>
    <definedName name="_T">#REF!</definedName>
    <definedName name="a">#REF!</definedName>
    <definedName name="aa" localSheetId="2" hidden="1">'[1]DI-STP - PMS'!#REF!</definedName>
    <definedName name="aa" localSheetId="3" hidden="1">'[1]DI-STP - PMS'!#REF!</definedName>
    <definedName name="aa" localSheetId="0" hidden="1">'[1]DI-STP - PMS'!#REF!</definedName>
    <definedName name="aa" localSheetId="1" hidden="1">'[1]DI-STP - PMS'!#REF!</definedName>
    <definedName name="aa" hidden="1">'[1]DI-STP - PMS'!#REF!</definedName>
    <definedName name="aaa" localSheetId="2">#REF!</definedName>
    <definedName name="aaa" localSheetId="3">#REF!</definedName>
    <definedName name="aaa" localSheetId="0">#REF!</definedName>
    <definedName name="aaa" localSheetId="1">#REF!</definedName>
    <definedName name="aaa">#REF!</definedName>
    <definedName name="aaaaaaaaaaaaaaaaaaaaaaa" localSheetId="2" hidden="1">'[1]DI-STP - PMS'!#REF!</definedName>
    <definedName name="aaaaaaaaaaaaaaaaaaaaaaa" localSheetId="3" hidden="1">'[1]DI-STP - PMS'!#REF!</definedName>
    <definedName name="aaaaaaaaaaaaaaaaaaaaaaa" localSheetId="0" hidden="1">'[1]DI-STP - PMS'!#REF!</definedName>
    <definedName name="aaaaaaaaaaaaaaaaaaaaaaa" localSheetId="1" hidden="1">'[1]DI-STP - PMS'!#REF!</definedName>
    <definedName name="aaaaaaaaaaaaaaaaaaaaaaa" hidden="1">'[1]DI-STP - PMS'!#REF!</definedName>
    <definedName name="abebqt" localSheetId="2">#REF!</definedName>
    <definedName name="abebqt" localSheetId="3">#REF!</definedName>
    <definedName name="abebqt" localSheetId="0">#REF!</definedName>
    <definedName name="abebqt" localSheetId="1">#REF!</definedName>
    <definedName name="abebqt">#REF!</definedName>
    <definedName name="ACADUC" localSheetId="2">#REF!</definedName>
    <definedName name="ACADUC" localSheetId="3">#REF!</definedName>
    <definedName name="ACADUC" localSheetId="0">#REF!</definedName>
    <definedName name="ACADUC" localSheetId="1">#REF!</definedName>
    <definedName name="ACADUC">#REF!</definedName>
    <definedName name="ACBEB" localSheetId="2">#REF!</definedName>
    <definedName name="ACBEB" localSheetId="3">#REF!</definedName>
    <definedName name="ACBEB" localSheetId="0">#REF!</definedName>
    <definedName name="ACBEB" localSheetId="1">#REF!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localSheetId="2" hidden="1">'[1]DI-STP - PMS'!#REF!</definedName>
    <definedName name="adda" localSheetId="3" hidden="1">'[1]DI-STP - PMS'!#REF!</definedName>
    <definedName name="adda" localSheetId="0" hidden="1">'[1]DI-STP - PMS'!#REF!</definedName>
    <definedName name="adda" localSheetId="1" hidden="1">'[1]DI-STP - PMS'!#REF!</definedName>
    <definedName name="adda" hidden="1">'[1]DI-STP - PMS'!#REF!</definedName>
    <definedName name="ADUCQT" localSheetId="2">#REF!</definedName>
    <definedName name="ADUCQT" localSheetId="3">#REF!</definedName>
    <definedName name="ADUCQT" localSheetId="0">#REF!</definedName>
    <definedName name="ADUCQT" localSheetId="1">#REF!</definedName>
    <definedName name="ADUCQT">#REF!</definedName>
    <definedName name="AEHA" localSheetId="2" hidden="1">'[1]DI-STP - PMS'!#REF!</definedName>
    <definedName name="AEHA" localSheetId="3" hidden="1">'[1]DI-STP - PMS'!#REF!</definedName>
    <definedName name="AEHA" localSheetId="0" hidden="1">'[1]DI-STP - PMS'!#REF!</definedName>
    <definedName name="AEHA" localSheetId="1" hidden="1">'[1]DI-STP - PMS'!#REF!</definedName>
    <definedName name="AEHA" hidden="1">'[1]DI-STP - PMS'!#REF!</definedName>
    <definedName name="afo" localSheetId="2">#REF!</definedName>
    <definedName name="afo" localSheetId="3">#REF!</definedName>
    <definedName name="afo" localSheetId="0">#REF!</definedName>
    <definedName name="afo" localSheetId="1">#REF!</definedName>
    <definedName name="afo">#REF!</definedName>
    <definedName name="AITEM" localSheetId="2">#REF!</definedName>
    <definedName name="AITEM" localSheetId="3">#REF!</definedName>
    <definedName name="AITEM" localSheetId="0">#REF!</definedName>
    <definedName name="AITEM" localSheetId="1">#REF!</definedName>
    <definedName name="AITEM">#REF!</definedName>
    <definedName name="ALTADUC" localSheetId="2">#REF!</definedName>
    <definedName name="ALTADUC" localSheetId="3">#REF!</definedName>
    <definedName name="ALTADUC" localSheetId="0">#REF!</definedName>
    <definedName name="ALTADUC" localSheetId="1">#REF!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2">' BDI'!$A$1:$O$50</definedName>
    <definedName name="_xlnm.Print_Area" localSheetId="3">ENCARGOS!$A$1:$F$48</definedName>
    <definedName name="_xlnm.Print_Area" localSheetId="0">RESUMO!$A$1:$F$22</definedName>
    <definedName name="Área_impressão_IM" localSheetId="2">#REF!</definedName>
    <definedName name="Área_impressão_IM" localSheetId="3">#REF!</definedName>
    <definedName name="Área_impressão_IM" localSheetId="0">#REF!</definedName>
    <definedName name="Área_impressão_IM" localSheetId="1">#REF!</definedName>
    <definedName name="Área_impressão_IM">#REF!</definedName>
    <definedName name="ARQ" localSheetId="2">#REF!</definedName>
    <definedName name="ARQ">#REF!</definedName>
    <definedName name="ARQERR" localSheetId="2">#REF!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DIEQUIP" localSheetId="2">' BDI'!$O$29</definedName>
    <definedName name="BDIEQUIP" localSheetId="3">'[2] BDI'!$O$29</definedName>
    <definedName name="BDIEQUIP" localSheetId="0">'[2] BDI'!$O$29</definedName>
    <definedName name="BDIEQUIP" localSheetId="1">'[2] BDI'!$O$29</definedName>
    <definedName name="BDIEQUIP">#REF!</definedName>
    <definedName name="BDIMAT" localSheetId="2">' BDI'!$J$29</definedName>
    <definedName name="BDIMAT" localSheetId="3">'[2] BDI'!$J$29</definedName>
    <definedName name="BDIMAT" localSheetId="0">'[2] BDI'!$J$29</definedName>
    <definedName name="BDIMAT" localSheetId="1">'[2] BDI'!$J$29</definedName>
    <definedName name="BDIMAT">#REF!</definedName>
    <definedName name="BDIMO" localSheetId="2">' BDI'!$E$29</definedName>
    <definedName name="BDIMO" localSheetId="3">'[2] BDI'!$E$29</definedName>
    <definedName name="BDIMO" localSheetId="0">'[2] BDI'!$E$29</definedName>
    <definedName name="BDIMO" localSheetId="1">'[2] BDI'!$E$29</definedName>
    <definedName name="BDIMO">#REF!</definedName>
    <definedName name="bebqt" localSheetId="2">#REF!</definedName>
    <definedName name="bebqt" localSheetId="3">#REF!</definedName>
    <definedName name="bebqt" localSheetId="0">#REF!</definedName>
    <definedName name="bebqt" localSheetId="1">#REF!</definedName>
    <definedName name="bebqt">#REF!</definedName>
    <definedName name="BuiltIn_Print_Area" localSheetId="2">#REF!</definedName>
    <definedName name="BuiltIn_Print_Area" localSheetId="3">#REF!</definedName>
    <definedName name="BuiltIn_Print_Area" localSheetId="0">#REF!</definedName>
    <definedName name="BuiltIn_Print_Area" localSheetId="1">#REF!</definedName>
    <definedName name="BuiltIn_Print_Area">#REF!</definedName>
    <definedName name="BuiltIn_Print_Area___0" localSheetId="2">#REF!</definedName>
    <definedName name="BuiltIn_Print_Area___0" localSheetId="3">#REF!</definedName>
    <definedName name="BuiltIn_Print_Area___0" localSheetId="0">#REF!</definedName>
    <definedName name="BuiltIn_Print_Area___0" localSheetId="1">#REF!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#N/A</definedName>
    <definedName name="Excel_BuiltIn__FilterDatabase_1">"#REF!"</definedName>
    <definedName name="Excel_BuiltIn__FilterDatabase_1_1">"#REF!"</definedName>
    <definedName name="Excel_BuiltIn__FilterDatabase_1_1_1" localSheetId="2">#REF!</definedName>
    <definedName name="Excel_BuiltIn__FilterDatabase_1_1_1">"#REF!"</definedName>
    <definedName name="Excel_BuiltIn__FilterDatabase_1_1_1_1" localSheetId="2">#REF!</definedName>
    <definedName name="Excel_BuiltIn__FilterDatabase_1_1_1_1">"#REF!"</definedName>
    <definedName name="Excel_BuiltIn__FilterDatabase_1_1_1_1_1" localSheetId="2">#REF!</definedName>
    <definedName name="Excel_BuiltIn__FilterDatabase_1_1_1_1_1">"#REF!"</definedName>
    <definedName name="Excel_BuiltIn__FilterDatabase_1_1_1_1_1_1" localSheetId="2">#REF!</definedName>
    <definedName name="Excel_BuiltIn__FilterDatabase_1_1_1_1_1_1">"#REF!"</definedName>
    <definedName name="Excel_BuiltIn__FilterDatabase_1_1_1_1_1_1_1" localSheetId="2">#REF!</definedName>
    <definedName name="Excel_BuiltIn__FilterDatabase_1_1_1_1_1_1_1">#N/A</definedName>
    <definedName name="Excel_BuiltIn__FilterDatabase_1_1_1_1_1_1_1_1">"#REF!"</definedName>
    <definedName name="Excel_BuiltIn__FilterDatabase_1_1_1_1_1_1_1_1_1">"#REF!"</definedName>
    <definedName name="Excel_BuiltIn__FilterDatabase_1_1_1_1_1_1_1_1_2">"#REF!"</definedName>
    <definedName name="Excel_BuiltIn__FilterDatabase_1_1_1_1_1_1_1_2">"#REF!"</definedName>
    <definedName name="Excel_BuiltIn__FilterDatabase_1_1_1_1_1_1_2">"#REF!"</definedName>
    <definedName name="Excel_BuiltIn__FilterDatabase_1_1_1_1_1_2">"#REF!"</definedName>
    <definedName name="Excel_BuiltIn__FilterDatabase_1_1_1_1_2">"#REF!"</definedName>
    <definedName name="Excel_BuiltIn__FilterDatabase_1_1_2">"#REF!"</definedName>
    <definedName name="Excel_BuiltIn__FilterDatabase_2_1">"#REF!"</definedName>
    <definedName name="Excel_BuiltIn__FilterDatabase_2_1_1">"#REF!"</definedName>
    <definedName name="Excel_BuiltIn__FilterDatabase_2_1_1_1">"#REF!"</definedName>
    <definedName name="Excel_BuiltIn__FilterDatabase_2_1_1_1_1">"#REF!"</definedName>
    <definedName name="Excel_BuiltIn__FilterDatabase_2_1_1_1_1_1">"#REF!"</definedName>
    <definedName name="Excel_BuiltIn__FilterDatabase_2_1_1_1_1_1_1" localSheetId="2">#REF!</definedName>
    <definedName name="Excel_BuiltIn__FilterDatabase_2_1_1_1_1_1_1">"#REF!"</definedName>
    <definedName name="Excel_BuiltIn__FilterDatabase_2_1_1_1_1_1_1_1">"#REF!"</definedName>
    <definedName name="Excel_BuiltIn__FilterDatabase_2_1_1_1_1_1_1_1_1">"#REF!"</definedName>
    <definedName name="Excel_BuiltIn__FilterDatabase_2_1_1_1_1_1_1_1_1_1">"#REF!"</definedName>
    <definedName name="Excel_BuiltIn__FilterDatabase_2_1_2">"#REF!"</definedName>
    <definedName name="Excel_BuiltIn__FilterDatabase_3" localSheetId="2">#REF!</definedName>
    <definedName name="Excel_BuiltIn__FilterDatabase_3">"#REF!"</definedName>
    <definedName name="Excel_BuiltIn__FilterDatabase_3_1" localSheetId="2">#REF!</definedName>
    <definedName name="Excel_BuiltIn__FilterDatabase_3_1">#N/A</definedName>
    <definedName name="Excel_BuiltIn__FilterDatabase_3_1_1">"#REF!"</definedName>
    <definedName name="Excel_BuiltIn__FilterDatabase_3_1_1_1" localSheetId="2">#REF!</definedName>
    <definedName name="Excel_BuiltIn__FilterDatabase_3_1_1_1">"#REF!"</definedName>
    <definedName name="Excel_BuiltIn__FilterDatabase_3_1_1_1_1">#N/A</definedName>
    <definedName name="Excel_BuiltIn__FilterDatabase_3_1_1_1_2">"#REF!"</definedName>
    <definedName name="Excel_BuiltIn__FilterDatabase_4" localSheetId="2">#REF!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 localSheetId="2">#REF!</definedName>
    <definedName name="Excel_BuiltIn__FilterDatabase_5">"#REF!"</definedName>
    <definedName name="Excel_BuiltIn__FilterDatabase_5_1">"#REF!"</definedName>
    <definedName name="Excel_BuiltIn_Print_Area">#N/A</definedName>
    <definedName name="Excel_BuiltIn_Print_Area_1" localSheetId="2">#REF!</definedName>
    <definedName name="Excel_BuiltIn_Print_Area_1">#REF!</definedName>
    <definedName name="Excel_BuiltIn_Print_Area_1_1" localSheetId="2">#REF!</definedName>
    <definedName name="Excel_BuiltIn_Print_Area_1_1">"#REF!"</definedName>
    <definedName name="Excel_BuiltIn_Print_Area_1_1_1" localSheetId="2">#REF!</definedName>
    <definedName name="Excel_BuiltIn_Print_Area_1_1_1">#N/A</definedName>
    <definedName name="Excel_BuiltIn_Print_Area_1_1_1_1" localSheetId="2">#REF!</definedName>
    <definedName name="Excel_BuiltIn_Print_Area_1_1_1_1">"#REF!"</definedName>
    <definedName name="Excel_BuiltIn_Print_Area_1_1_1_1_1" localSheetId="2">#REF!</definedName>
    <definedName name="Excel_BuiltIn_Print_Area_1_1_1_1_1">"#REF!"</definedName>
    <definedName name="Excel_BuiltIn_Print_Area_1_1_1_1_1_1" localSheetId="2">#REF!</definedName>
    <definedName name="Excel_BuiltIn_Print_Area_1_1_1_1_1_1">"#REF!"</definedName>
    <definedName name="Excel_BuiltIn_Print_Area_1_1_1_1_1_1_1" localSheetId="2">#REF!</definedName>
    <definedName name="Excel_BuiltIn_Print_Area_1_1_1_1_1_1_1">"#REF!"</definedName>
    <definedName name="Excel_BuiltIn_Print_Area_1_1_1_1_1_1_1_1" localSheetId="2">#REF!</definedName>
    <definedName name="Excel_BuiltIn_Print_Area_1_1_1_1_1_1_1_1">"#REF!"</definedName>
    <definedName name="Excel_BuiltIn_Print_Area_1_1_1_1_1_1_1_1_1" localSheetId="2">#REF!</definedName>
    <definedName name="Excel_BuiltIn_Print_Area_1_1_1_1_1_1_1_1_1">"#REF!"</definedName>
    <definedName name="Excel_BuiltIn_Print_Area_1_1_1_1_1_1_1_1_1_1" localSheetId="2">#REF!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1_2">"#REF!"</definedName>
    <definedName name="Excel_BuiltIn_Print_Area_1_1_1_1_1_1_1_1_1_1_2">"#REF!"</definedName>
    <definedName name="Excel_BuiltIn_Print_Area_1_1_1_1_1_1_1_1_1_2">"#REF!"</definedName>
    <definedName name="Excel_BuiltIn_Print_Area_1_1_1_1_1_1_1_1_2">"#REF!"</definedName>
    <definedName name="Excel_BuiltIn_Print_Area_1_1_1_1_1_1_1_2">"#REF!"</definedName>
    <definedName name="Excel_BuiltIn_Print_Area_1_1_1_1_1_1_2">"#REF!"</definedName>
    <definedName name="Excel_BuiltIn_Print_Area_1_1_1_1_1_2">"#REF!"</definedName>
    <definedName name="Excel_BuiltIn_Print_Area_1_1_1_1_2">"#REF!"</definedName>
    <definedName name="Excel_BuiltIn_Print_Area_1_1_1_2">"#REF!"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 localSheetId="2">#REF!</definedName>
    <definedName name="Excel_BuiltIn_Print_Area_2_1">#N/A</definedName>
    <definedName name="Excel_BuiltIn_Print_Area_2_1_1" localSheetId="2">#REF!</definedName>
    <definedName name="Excel_BuiltIn_Print_Area_2_1_1">"#REF!"</definedName>
    <definedName name="Excel_BuiltIn_Print_Area_2_1_1_1">"#REF!"</definedName>
    <definedName name="Excel_BuiltIn_Print_Area_2_1_1_2">"#REF!"</definedName>
    <definedName name="Excel_BuiltIn_Print_Area_3" localSheetId="2">#REF!</definedName>
    <definedName name="Excel_BuiltIn_Print_Area_3">#REF!</definedName>
    <definedName name="Excel_BuiltIn_Print_Area_3_1" localSheetId="2">#REF!</definedName>
    <definedName name="Excel_BuiltIn_Print_Area_3_1">"#REF!"</definedName>
    <definedName name="Excel_BuiltIn_Print_Area_3_1_1" localSheetId="2">#REF!</definedName>
    <definedName name="Excel_BuiltIn_Print_Area_3_1_1">"#REF!"</definedName>
    <definedName name="Excel_BuiltIn_Print_Area_3_1_1_1" localSheetId="2">#REF!</definedName>
    <definedName name="Excel_BuiltIn_Print_Area_3_1_1_1">"#REF!"</definedName>
    <definedName name="Excel_BuiltIn_Print_Area_3_1_1_1_1" localSheetId="2">#REF!</definedName>
    <definedName name="Excel_BuiltIn_Print_Area_3_1_1_1_1">"#REF!"</definedName>
    <definedName name="Excel_BuiltIn_Print_Area_3_1_1_1_1_1">"#REF!"</definedName>
    <definedName name="Excel_BuiltIn_Print_Area_3_1_1_1_1_1_1">"#REF!"</definedName>
    <definedName name="Excel_BuiltIn_Print_Area_3_1_1_1_1_1_2">"#REF!"</definedName>
    <definedName name="Excel_BuiltIn_Print_Area_3_1_1_1_1_2">"#REF!"</definedName>
    <definedName name="Excel_BuiltIn_Print_Area_3_1_1_1_2">"#REF!"</definedName>
    <definedName name="Excel_BuiltIn_Print_Area_3_1_1_2">"#REF!"</definedName>
    <definedName name="Excel_BuiltIn_Print_Area_4" localSheetId="2">#REF!</definedName>
    <definedName name="Excel_BuiltIn_Print_Area_4">#REF!</definedName>
    <definedName name="Excel_BuiltIn_Print_Area_4_1" localSheetId="2">#REF!</definedName>
    <definedName name="Excel_BuiltIn_Print_Area_4_1">"#REF!"</definedName>
    <definedName name="Excel_BuiltIn_Print_Area_4_1_1" localSheetId="2">"$#REF!.$A$1:$E$63"</definedName>
    <definedName name="Excel_BuiltIn_Print_Area_4_1_1">"#REF!"</definedName>
    <definedName name="Excel_BuiltIn_Print_Area_4_1_4" localSheetId="2">#REF!</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6_1">"#REF!"</definedName>
    <definedName name="Excel_BuiltIn_Print_Area_8" localSheetId="2">#REF!</definedName>
    <definedName name="Excel_BuiltIn_Print_Area_8">#REF!</definedName>
    <definedName name="Excel_BuiltIn_Print_Area_8_1">"#REF!"</definedName>
    <definedName name="Excel_BuiltIn_Print_Area_8_1_1">"#REF!"</definedName>
    <definedName name="Excel_BuiltIn_Print_Area_9" localSheetId="2">#REF!</definedName>
    <definedName name="Excel_BuiltIn_Print_Area_9">#REF!</definedName>
    <definedName name="Excel_BuiltIn_Print_Titles">#N/A</definedName>
    <definedName name="Excel_BuiltIn_Print_Titles_1" localSheetId="2">#REF!</definedName>
    <definedName name="Excel_BuiltIn_Print_Titles_1">#REF!</definedName>
    <definedName name="Excel_BuiltIn_Print_Titles_1___0">NA()</definedName>
    <definedName name="Excel_BuiltIn_Print_Titles_1___0___0">NA()</definedName>
    <definedName name="Excel_BuiltIn_Print_Titles_1_1" localSheetId="2">#REF!</definedName>
    <definedName name="Excel_BuiltIn_Print_Titles_1_1">"#REF!"</definedName>
    <definedName name="Excel_BuiltIn_Print_Titles_1_1_1" localSheetId="2">NA()</definedName>
    <definedName name="Excel_BuiltIn_Print_Titles_1_1_1">"#REF!"</definedName>
    <definedName name="Excel_BuiltIn_Print_Titles_1_1_1_1">"#REF!"</definedName>
    <definedName name="Excel_BuiltIn_Print_Titles_1_1_1_1_1">"#REF!"</definedName>
    <definedName name="Excel_BuiltIn_Print_Titles_1_1_1_1_2">"#REF!"</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 localSheetId="2">#REF!,#REF!</definedName>
    <definedName name="Excel_BuiltIn_Print_Titles_2_1">"#REF!"</definedName>
    <definedName name="Excel_BuiltIn_Print_Titles_2_1_1" localSheetId="2">#REF!,#REF!</definedName>
    <definedName name="Excel_BuiltIn_Print_Titles_2_1_1">"#REF!"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[3]Recuperada_Plan1!$A:$M,[3]Recuperada_Plan1!$1:$13</definedName>
    <definedName name="Excel_BuiltIn_Print_Titles_2_1_1_4" localSheetId="2">#REF!,#REF!</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'[4]PLO Proprietário'!$A:$M,'[4]PLO Proprietário'!$A$1:$IR$13</definedName>
    <definedName name="Excel_BuiltIn_Print_Titles_2_1_3_1">'[4]PLO Proprietário'!$A$1:$M$64702,'[4]PLO Proprietário'!$A$1:$IR$13</definedName>
    <definedName name="Excel_BuiltIn_Print_Titles_2_1_4" localSheetId="2">#REF!,#REF!</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 localSheetId="2">'[5]PLO 053 _ Licitação'!$A$1:$M$65530,'[5]PLO 053 _ Licitação'!$1:$12</definedName>
    <definedName name="Excel_BuiltIn_Print_Titles_3_1">"#REF!"</definedName>
    <definedName name="Excel_BuiltIn_Print_Titles_3_1_1" localSheetId="2">'[6]PLO Licitação'!$A:$M,'[6]PLO Licitação'!$1:$12</definedName>
    <definedName name="Excel_BuiltIn_Print_Titles_3_1_1">"#REF!"</definedName>
    <definedName name="Excel_BuiltIn_Print_Titles_4" localSheetId="2">#REF!</definedName>
    <definedName name="Excel_BuiltIn_Print_Titles_4">#REF!</definedName>
    <definedName name="Excel_BuiltIn_Print_Titles_4_1" localSheetId="2">#REF!</definedName>
    <definedName name="Excel_BuiltIn_Print_Titles_4_1">#REF!</definedName>
    <definedName name="Excel_BuiltIn_Print_Titles_4_1_1">"$#REF!.$A$1:$IV$8"</definedName>
    <definedName name="Excel_BuiltIn_Print_Titles_5">#REF!</definedName>
    <definedName name="Excel_BuiltIn_Print_Titles_8_1">[7]Estrutura!$A$1:$B$65520,[7]Estrutura!$1:$5</definedName>
    <definedName name="f" localSheetId="2">#REF!</definedName>
    <definedName name="f" localSheetId="3">#REF!</definedName>
    <definedName name="f" localSheetId="0">#REF!</definedName>
    <definedName name="f" localSheetId="1">#REF!</definedName>
    <definedName name="f">#REF!</definedName>
    <definedName name="fabio" localSheetId="2">#REF!</definedName>
    <definedName name="fabio">#REF!</definedName>
    <definedName name="fer">#REF!</definedName>
    <definedName name="fern">#REF!</definedName>
    <definedName name="ff">#REF!</definedName>
    <definedName name="FotoCivil">'[8]BANCO DE DADOS'!$A$3:$A$31</definedName>
    <definedName name="FOTOELETRICO">'[8]BANCO DE DADOS'!$A$36:$A$64</definedName>
    <definedName name="FOTOHIDRO">'[8]BANCO DE DADOS'!$A$68:$A$96</definedName>
    <definedName name="FOTOTELEFONIA">'[8]BANCO DE DADOS'!$A$101:$A$129</definedName>
    <definedName name="g" localSheetId="2">#REF!,#REF!</definedName>
    <definedName name="g" localSheetId="3">#REF!,#REF!</definedName>
    <definedName name="g" localSheetId="0">#REF!,#REF!</definedName>
    <definedName name="g" localSheetId="1">#REF!,#REF!</definedName>
    <definedName name="g">#REF!,#REF!</definedName>
    <definedName name="h" localSheetId="2">#REF!</definedName>
    <definedName name="h">#REF!</definedName>
    <definedName name="HOJE">#REF!</definedName>
    <definedName name="IMPF">#REF!</definedName>
    <definedName name="IMPI">#REF!</definedName>
    <definedName name="IndAmbiencia">'[9]FEC- Form'!$I$21:$I$24</definedName>
    <definedName name="IndRisco">'[9]FEC- Form'!$K$21:$K$24</definedName>
    <definedName name="ITEMCONT" localSheetId="2">#REF!</definedName>
    <definedName name="ITEMCONT" localSheetId="3">#REF!</definedName>
    <definedName name="ITEMCONT" localSheetId="0">#REF!</definedName>
    <definedName name="ITEMCONT" localSheetId="1">#REF!</definedName>
    <definedName name="ITEMCONT">#REF!</definedName>
    <definedName name="ITEMDER" localSheetId="2">#REF!</definedName>
    <definedName name="ITEMDER">#REF!</definedName>
    <definedName name="ITEMR20" localSheetId="2">#REF!</definedName>
    <definedName name="ITEMR20">#REF!</definedName>
    <definedName name="ITENS">#REF!</definedName>
    <definedName name="ITENS0">#REF!</definedName>
    <definedName name="ITENS1">#REF!</definedName>
    <definedName name="ITENSP">#REF!</definedName>
    <definedName name="ITENSPMED">#REF!</definedName>
    <definedName name="kapa">[10]Resumo!$K$7</definedName>
    <definedName name="LIN" localSheetId="2">#REF!</definedName>
    <definedName name="LIN" localSheetId="3">#REF!</definedName>
    <definedName name="LIN" localSheetId="0">#REF!</definedName>
    <definedName name="LIN" localSheetId="1">#REF!</definedName>
    <definedName name="LIN">#REF!</definedName>
    <definedName name="LISTSEL" localSheetId="2">#REF!</definedName>
    <definedName name="LISTSEL">#REF!</definedName>
    <definedName name="MARCAX" localSheetId="2">#REF!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TOTQTS" localSheetId="2">#REF!</definedName>
    <definedName name="TOTQTS">#REF!</definedName>
    <definedName name="TTT" localSheetId="2">#REF!</definedName>
    <definedName name="TTT">#REF!</definedName>
    <definedName name="TXTEQUIP" localSheetId="2">#REF!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9" i="16" l="1"/>
  <c r="J29" i="16"/>
  <c r="E29" i="16"/>
  <c r="O26" i="16"/>
  <c r="J26" i="16"/>
  <c r="E26" i="16"/>
  <c r="O19" i="16"/>
  <c r="J19" i="16"/>
  <c r="E19" i="16"/>
  <c r="O15" i="16"/>
  <c r="J15" i="16"/>
  <c r="E15" i="16"/>
  <c r="L302" i="14"/>
  <c r="K302" i="14"/>
  <c r="J302" i="14"/>
  <c r="H302" i="14"/>
  <c r="O302" i="14" s="1"/>
  <c r="G302" i="14"/>
  <c r="F302" i="14"/>
  <c r="D302" i="14"/>
  <c r="C302" i="14"/>
  <c r="L301" i="14"/>
  <c r="K301" i="14"/>
  <c r="J301" i="14"/>
  <c r="H301" i="14"/>
  <c r="G301" i="14"/>
  <c r="F301" i="14"/>
  <c r="D301" i="14"/>
  <c r="C301" i="14"/>
  <c r="L300" i="14"/>
  <c r="K300" i="14"/>
  <c r="J300" i="14"/>
  <c r="H300" i="14"/>
  <c r="O300" i="14" s="1"/>
  <c r="G300" i="14"/>
  <c r="F300" i="14"/>
  <c r="D300" i="14"/>
  <c r="C300" i="14"/>
  <c r="L299" i="14"/>
  <c r="K299" i="14"/>
  <c r="J299" i="14"/>
  <c r="I299" i="14"/>
  <c r="H299" i="14"/>
  <c r="O299" i="14" s="1"/>
  <c r="G299" i="14"/>
  <c r="N299" i="14" s="1"/>
  <c r="F299" i="14"/>
  <c r="D299" i="14"/>
  <c r="C299" i="14"/>
  <c r="L298" i="14"/>
  <c r="K298" i="14"/>
  <c r="N298" i="14" s="1"/>
  <c r="J298" i="14"/>
  <c r="H298" i="14"/>
  <c r="G298" i="14"/>
  <c r="F298" i="14"/>
  <c r="D298" i="14"/>
  <c r="C298" i="14"/>
  <c r="L297" i="14"/>
  <c r="O297" i="14" s="1"/>
  <c r="K297" i="14"/>
  <c r="J297" i="14"/>
  <c r="H297" i="14"/>
  <c r="G297" i="14"/>
  <c r="F297" i="14"/>
  <c r="D297" i="14"/>
  <c r="C297" i="14"/>
  <c r="L296" i="14"/>
  <c r="K296" i="14"/>
  <c r="J296" i="14"/>
  <c r="H296" i="14"/>
  <c r="G296" i="14"/>
  <c r="F296" i="14"/>
  <c r="D296" i="14"/>
  <c r="C296" i="14"/>
  <c r="M295" i="14"/>
  <c r="L295" i="14"/>
  <c r="K295" i="14"/>
  <c r="J295" i="14"/>
  <c r="H295" i="14"/>
  <c r="O295" i="14" s="1"/>
  <c r="G295" i="14"/>
  <c r="N295" i="14" s="1"/>
  <c r="F295" i="14"/>
  <c r="D295" i="14"/>
  <c r="C295" i="14"/>
  <c r="L294" i="14"/>
  <c r="K294" i="14"/>
  <c r="J294" i="14"/>
  <c r="H294" i="14"/>
  <c r="G294" i="14"/>
  <c r="F294" i="14"/>
  <c r="D294" i="14"/>
  <c r="C294" i="14"/>
  <c r="L293" i="14"/>
  <c r="O293" i="14" s="1"/>
  <c r="K293" i="14"/>
  <c r="J293" i="14"/>
  <c r="H293" i="14"/>
  <c r="G293" i="14"/>
  <c r="F293" i="14"/>
  <c r="D293" i="14"/>
  <c r="C293" i="14"/>
  <c r="L292" i="14"/>
  <c r="K292" i="14"/>
  <c r="J292" i="14"/>
  <c r="H292" i="14"/>
  <c r="G292" i="14"/>
  <c r="F292" i="14"/>
  <c r="D292" i="14"/>
  <c r="C292" i="14"/>
  <c r="L291" i="14"/>
  <c r="K291" i="14"/>
  <c r="J291" i="14"/>
  <c r="H291" i="14"/>
  <c r="O291" i="14" s="1"/>
  <c r="G291" i="14"/>
  <c r="N291" i="14" s="1"/>
  <c r="F291" i="14"/>
  <c r="D291" i="14"/>
  <c r="C291" i="14"/>
  <c r="L290" i="14"/>
  <c r="K290" i="14"/>
  <c r="J290" i="14"/>
  <c r="H290" i="14"/>
  <c r="G290" i="14"/>
  <c r="F290" i="14"/>
  <c r="D290" i="14"/>
  <c r="C290" i="14"/>
  <c r="L289" i="14"/>
  <c r="O289" i="14" s="1"/>
  <c r="K289" i="14"/>
  <c r="J289" i="14"/>
  <c r="M289" i="14" s="1"/>
  <c r="H289" i="14"/>
  <c r="G289" i="14"/>
  <c r="F289" i="14"/>
  <c r="D289" i="14"/>
  <c r="C289" i="14"/>
  <c r="L288" i="14"/>
  <c r="K288" i="14"/>
  <c r="J288" i="14"/>
  <c r="H288" i="14"/>
  <c r="G288" i="14"/>
  <c r="F288" i="14"/>
  <c r="D288" i="14"/>
  <c r="C288" i="14"/>
  <c r="M287" i="14"/>
  <c r="L287" i="14"/>
  <c r="K287" i="14"/>
  <c r="J287" i="14"/>
  <c r="I287" i="14"/>
  <c r="H287" i="14"/>
  <c r="G287" i="14"/>
  <c r="N287" i="14" s="1"/>
  <c r="F287" i="14"/>
  <c r="D287" i="14"/>
  <c r="C287" i="14"/>
  <c r="L286" i="14"/>
  <c r="K286" i="14"/>
  <c r="N286" i="14" s="1"/>
  <c r="J286" i="14"/>
  <c r="H286" i="14"/>
  <c r="G286" i="14"/>
  <c r="F286" i="14"/>
  <c r="D286" i="14"/>
  <c r="C286" i="14"/>
  <c r="L285" i="14"/>
  <c r="K285" i="14"/>
  <c r="J285" i="14"/>
  <c r="H285" i="14"/>
  <c r="G285" i="14"/>
  <c r="F285" i="14"/>
  <c r="D285" i="14"/>
  <c r="C285" i="14"/>
  <c r="L284" i="14"/>
  <c r="K284" i="14"/>
  <c r="N284" i="14" s="1"/>
  <c r="J284" i="14"/>
  <c r="H284" i="14"/>
  <c r="G284" i="14"/>
  <c r="F284" i="14"/>
  <c r="D284" i="14"/>
  <c r="C284" i="14"/>
  <c r="L283" i="14"/>
  <c r="K283" i="14"/>
  <c r="J283" i="14"/>
  <c r="I283" i="14"/>
  <c r="H283" i="14"/>
  <c r="G283" i="14"/>
  <c r="N283" i="14" s="1"/>
  <c r="F283" i="14"/>
  <c r="D283" i="14"/>
  <c r="C283" i="14"/>
  <c r="L282" i="14"/>
  <c r="K282" i="14"/>
  <c r="J282" i="14"/>
  <c r="H282" i="14"/>
  <c r="G282" i="14"/>
  <c r="F282" i="14"/>
  <c r="D282" i="14"/>
  <c r="C282" i="14"/>
  <c r="L281" i="14"/>
  <c r="O281" i="14" s="1"/>
  <c r="K281" i="14"/>
  <c r="J281" i="14"/>
  <c r="H281" i="14"/>
  <c r="G281" i="14"/>
  <c r="F281" i="14"/>
  <c r="D281" i="14"/>
  <c r="C281" i="14"/>
  <c r="L280" i="14"/>
  <c r="K280" i="14"/>
  <c r="N280" i="14" s="1"/>
  <c r="J280" i="14"/>
  <c r="H280" i="14"/>
  <c r="G280" i="14"/>
  <c r="F280" i="14"/>
  <c r="D280" i="14"/>
  <c r="C280" i="14"/>
  <c r="L279" i="14"/>
  <c r="O279" i="14" s="1"/>
  <c r="K279" i="14"/>
  <c r="J279" i="14"/>
  <c r="H279" i="14"/>
  <c r="G279" i="14"/>
  <c r="F279" i="14"/>
  <c r="D279" i="14"/>
  <c r="C279" i="14"/>
  <c r="L278" i="14"/>
  <c r="K278" i="14"/>
  <c r="J278" i="14"/>
  <c r="H278" i="14"/>
  <c r="G278" i="14"/>
  <c r="F278" i="14"/>
  <c r="D278" i="14"/>
  <c r="C278" i="14"/>
  <c r="L277" i="14"/>
  <c r="O277" i="14" s="1"/>
  <c r="K277" i="14"/>
  <c r="J277" i="14"/>
  <c r="H277" i="14"/>
  <c r="G277" i="14"/>
  <c r="F277" i="14"/>
  <c r="D277" i="14"/>
  <c r="C277" i="14"/>
  <c r="L276" i="14"/>
  <c r="K276" i="14"/>
  <c r="J276" i="14"/>
  <c r="H276" i="14"/>
  <c r="G276" i="14"/>
  <c r="F276" i="14"/>
  <c r="D276" i="14"/>
  <c r="C276" i="14"/>
  <c r="L275" i="14"/>
  <c r="K275" i="14"/>
  <c r="J275" i="14"/>
  <c r="I275" i="14"/>
  <c r="H275" i="14"/>
  <c r="O275" i="14" s="1"/>
  <c r="G275" i="14"/>
  <c r="N275" i="14" s="1"/>
  <c r="F275" i="14"/>
  <c r="D275" i="14"/>
  <c r="C275" i="14"/>
  <c r="L274" i="14"/>
  <c r="K274" i="14"/>
  <c r="N274" i="14" s="1"/>
  <c r="J274" i="14"/>
  <c r="H274" i="14"/>
  <c r="G274" i="14"/>
  <c r="F274" i="14"/>
  <c r="D274" i="14"/>
  <c r="C274" i="14"/>
  <c r="L273" i="14"/>
  <c r="K273" i="14"/>
  <c r="J273" i="14"/>
  <c r="H273" i="14"/>
  <c r="G273" i="14"/>
  <c r="F273" i="14"/>
  <c r="D273" i="14"/>
  <c r="C273" i="14"/>
  <c r="L272" i="14"/>
  <c r="K272" i="14"/>
  <c r="J272" i="14"/>
  <c r="H272" i="14"/>
  <c r="G272" i="14"/>
  <c r="F272" i="14"/>
  <c r="D272" i="14"/>
  <c r="C272" i="14"/>
  <c r="L271" i="14"/>
  <c r="K271" i="14"/>
  <c r="J271" i="14"/>
  <c r="I271" i="14"/>
  <c r="H271" i="14"/>
  <c r="O271" i="14" s="1"/>
  <c r="G271" i="14"/>
  <c r="N271" i="14" s="1"/>
  <c r="F271" i="14"/>
  <c r="D271" i="14"/>
  <c r="C271" i="14"/>
  <c r="L270" i="14"/>
  <c r="K270" i="14"/>
  <c r="N270" i="14" s="1"/>
  <c r="J270" i="14"/>
  <c r="H270" i="14"/>
  <c r="G270" i="14"/>
  <c r="F270" i="14"/>
  <c r="D270" i="14"/>
  <c r="C270" i="14"/>
  <c r="L269" i="14"/>
  <c r="K269" i="14"/>
  <c r="J269" i="14"/>
  <c r="H269" i="14"/>
  <c r="G269" i="14"/>
  <c r="F269" i="14"/>
  <c r="D269" i="14"/>
  <c r="C269" i="14"/>
  <c r="L268" i="14"/>
  <c r="K268" i="14"/>
  <c r="J268" i="14"/>
  <c r="H268" i="14"/>
  <c r="G268" i="14"/>
  <c r="F268" i="14"/>
  <c r="D268" i="14"/>
  <c r="C268" i="14"/>
  <c r="L267" i="14"/>
  <c r="K267" i="14"/>
  <c r="J267" i="14"/>
  <c r="H267" i="14"/>
  <c r="G267" i="14"/>
  <c r="F267" i="14"/>
  <c r="D267" i="14"/>
  <c r="C267" i="14"/>
  <c r="L266" i="14"/>
  <c r="K266" i="14"/>
  <c r="J266" i="14"/>
  <c r="H266" i="14"/>
  <c r="G266" i="14"/>
  <c r="F266" i="14"/>
  <c r="D266" i="14"/>
  <c r="C266" i="14"/>
  <c r="L265" i="14"/>
  <c r="O265" i="14" s="1"/>
  <c r="K265" i="14"/>
  <c r="J265" i="14"/>
  <c r="H265" i="14"/>
  <c r="G265" i="14"/>
  <c r="F265" i="14"/>
  <c r="D265" i="14"/>
  <c r="C265" i="14"/>
  <c r="L264" i="14"/>
  <c r="K264" i="14"/>
  <c r="J264" i="14"/>
  <c r="H264" i="14"/>
  <c r="G264" i="14"/>
  <c r="F264" i="14"/>
  <c r="D264" i="14"/>
  <c r="C264" i="14"/>
  <c r="M263" i="14"/>
  <c r="L263" i="14"/>
  <c r="K263" i="14"/>
  <c r="J263" i="14"/>
  <c r="I263" i="14"/>
  <c r="H263" i="14"/>
  <c r="O263" i="14" s="1"/>
  <c r="G263" i="14"/>
  <c r="F263" i="14"/>
  <c r="D263" i="14"/>
  <c r="C263" i="14"/>
  <c r="L262" i="14"/>
  <c r="O262" i="14" s="1"/>
  <c r="K262" i="14"/>
  <c r="N262" i="14" s="1"/>
  <c r="J262" i="14"/>
  <c r="H262" i="14"/>
  <c r="G262" i="14"/>
  <c r="F262" i="14"/>
  <c r="D262" i="14"/>
  <c r="C262" i="14"/>
  <c r="L261" i="14"/>
  <c r="O261" i="14" s="1"/>
  <c r="K261" i="14"/>
  <c r="J261" i="14"/>
  <c r="H261" i="14"/>
  <c r="G261" i="14"/>
  <c r="F261" i="14"/>
  <c r="D261" i="14"/>
  <c r="C261" i="14"/>
  <c r="L260" i="14"/>
  <c r="K260" i="14"/>
  <c r="J260" i="14"/>
  <c r="M260" i="14" s="1"/>
  <c r="H260" i="14"/>
  <c r="G260" i="14"/>
  <c r="F260" i="14"/>
  <c r="D260" i="14"/>
  <c r="C260" i="14"/>
  <c r="L259" i="14"/>
  <c r="K259" i="14"/>
  <c r="N259" i="14" s="1"/>
  <c r="J259" i="14"/>
  <c r="M259" i="14" s="1"/>
  <c r="H259" i="14"/>
  <c r="O259" i="14" s="1"/>
  <c r="G259" i="14"/>
  <c r="F259" i="14"/>
  <c r="I259" i="14" s="1"/>
  <c r="D259" i="14"/>
  <c r="C259" i="14"/>
  <c r="L258" i="14"/>
  <c r="O258" i="14" s="1"/>
  <c r="K258" i="14"/>
  <c r="N258" i="14" s="1"/>
  <c r="J258" i="14"/>
  <c r="H258" i="14"/>
  <c r="G258" i="14"/>
  <c r="F258" i="14"/>
  <c r="D258" i="14"/>
  <c r="C258" i="14"/>
  <c r="L257" i="14"/>
  <c r="K257" i="14"/>
  <c r="J257" i="14"/>
  <c r="H257" i="14"/>
  <c r="G257" i="14"/>
  <c r="F257" i="14"/>
  <c r="D257" i="14"/>
  <c r="C257" i="14"/>
  <c r="L256" i="14"/>
  <c r="K256" i="14"/>
  <c r="J256" i="14"/>
  <c r="M256" i="14" s="1"/>
  <c r="H256" i="14"/>
  <c r="G256" i="14"/>
  <c r="F256" i="14"/>
  <c r="D256" i="14"/>
  <c r="C256" i="14"/>
  <c r="L255" i="14"/>
  <c r="K255" i="14"/>
  <c r="J255" i="14"/>
  <c r="H255" i="14"/>
  <c r="O255" i="14" s="1"/>
  <c r="G255" i="14"/>
  <c r="F255" i="14"/>
  <c r="I255" i="14" s="1"/>
  <c r="D255" i="14"/>
  <c r="C255" i="14"/>
  <c r="L254" i="14"/>
  <c r="K254" i="14"/>
  <c r="N254" i="14" s="1"/>
  <c r="J254" i="14"/>
  <c r="H254" i="14"/>
  <c r="G254" i="14"/>
  <c r="F254" i="14"/>
  <c r="D254" i="14"/>
  <c r="C254" i="14"/>
  <c r="L253" i="14"/>
  <c r="K253" i="14"/>
  <c r="J253" i="14"/>
  <c r="H253" i="14"/>
  <c r="G253" i="14"/>
  <c r="F253" i="14"/>
  <c r="M253" i="14" s="1"/>
  <c r="D253" i="14"/>
  <c r="C253" i="14"/>
  <c r="L252" i="14"/>
  <c r="K252" i="14"/>
  <c r="J252" i="14"/>
  <c r="H252" i="14"/>
  <c r="G252" i="14"/>
  <c r="F252" i="14"/>
  <c r="D252" i="14"/>
  <c r="C252" i="14"/>
  <c r="L251" i="14"/>
  <c r="K251" i="14"/>
  <c r="J251" i="14"/>
  <c r="H251" i="14"/>
  <c r="G251" i="14"/>
  <c r="N251" i="14" s="1"/>
  <c r="F251" i="14"/>
  <c r="D251" i="14"/>
  <c r="C251" i="14"/>
  <c r="L250" i="14"/>
  <c r="O250" i="14" s="1"/>
  <c r="K250" i="14"/>
  <c r="J250" i="14"/>
  <c r="H250" i="14"/>
  <c r="G250" i="14"/>
  <c r="F250" i="14"/>
  <c r="D250" i="14"/>
  <c r="C250" i="14"/>
  <c r="L249" i="14"/>
  <c r="O249" i="14" s="1"/>
  <c r="K249" i="14"/>
  <c r="J249" i="14"/>
  <c r="H249" i="14"/>
  <c r="G249" i="14"/>
  <c r="F249" i="14"/>
  <c r="D249" i="14"/>
  <c r="C249" i="14"/>
  <c r="L248" i="14"/>
  <c r="K248" i="14"/>
  <c r="J248" i="14"/>
  <c r="H248" i="14"/>
  <c r="G248" i="14"/>
  <c r="F248" i="14"/>
  <c r="D248" i="14"/>
  <c r="C248" i="14"/>
  <c r="I247" i="14"/>
  <c r="L246" i="14"/>
  <c r="K246" i="14"/>
  <c r="J246" i="14"/>
  <c r="H246" i="14"/>
  <c r="G246" i="14"/>
  <c r="F246" i="14"/>
  <c r="D246" i="14"/>
  <c r="C246" i="14"/>
  <c r="L245" i="14"/>
  <c r="K245" i="14"/>
  <c r="J245" i="14"/>
  <c r="M245" i="14" s="1"/>
  <c r="H245" i="14"/>
  <c r="O245" i="14" s="1"/>
  <c r="G245" i="14"/>
  <c r="F245" i="14"/>
  <c r="D245" i="14"/>
  <c r="C245" i="14"/>
  <c r="L244" i="14"/>
  <c r="K244" i="14"/>
  <c r="N244" i="14" s="1"/>
  <c r="J244" i="14"/>
  <c r="M244" i="14" s="1"/>
  <c r="H244" i="14"/>
  <c r="G244" i="14"/>
  <c r="F244" i="14"/>
  <c r="D244" i="14"/>
  <c r="C244" i="14"/>
  <c r="L243" i="14"/>
  <c r="K243" i="14"/>
  <c r="J243" i="14"/>
  <c r="H243" i="14"/>
  <c r="G243" i="14"/>
  <c r="F243" i="14"/>
  <c r="I243" i="14" s="1"/>
  <c r="D243" i="14"/>
  <c r="C243" i="14"/>
  <c r="L242" i="14"/>
  <c r="O242" i="14" s="1"/>
  <c r="K242" i="14"/>
  <c r="N242" i="14" s="1"/>
  <c r="J242" i="14"/>
  <c r="H242" i="14"/>
  <c r="G242" i="14"/>
  <c r="F242" i="14"/>
  <c r="D242" i="14"/>
  <c r="C242" i="14"/>
  <c r="L241" i="14"/>
  <c r="O241" i="14" s="1"/>
  <c r="K241" i="14"/>
  <c r="J241" i="14"/>
  <c r="H241" i="14"/>
  <c r="G241" i="14"/>
  <c r="F241" i="14"/>
  <c r="D241" i="14"/>
  <c r="C241" i="14"/>
  <c r="L240" i="14"/>
  <c r="K240" i="14"/>
  <c r="J240" i="14"/>
  <c r="H240" i="14"/>
  <c r="G240" i="14"/>
  <c r="N240" i="14" s="1"/>
  <c r="F240" i="14"/>
  <c r="D240" i="14"/>
  <c r="C240" i="14"/>
  <c r="L239" i="14"/>
  <c r="O239" i="14" s="1"/>
  <c r="K239" i="14"/>
  <c r="J239" i="14"/>
  <c r="H239" i="14"/>
  <c r="G239" i="14"/>
  <c r="F239" i="14"/>
  <c r="D239" i="14"/>
  <c r="C239" i="14"/>
  <c r="L238" i="14"/>
  <c r="K238" i="14"/>
  <c r="J238" i="14"/>
  <c r="H238" i="14"/>
  <c r="O238" i="14" s="1"/>
  <c r="G238" i="14"/>
  <c r="F238" i="14"/>
  <c r="D238" i="14"/>
  <c r="C238" i="14"/>
  <c r="L237" i="14"/>
  <c r="K237" i="14"/>
  <c r="J237" i="14"/>
  <c r="M237" i="14" s="1"/>
  <c r="H237" i="14"/>
  <c r="G237" i="14"/>
  <c r="F237" i="14"/>
  <c r="D237" i="14"/>
  <c r="C237" i="14"/>
  <c r="L236" i="14"/>
  <c r="K236" i="14"/>
  <c r="J236" i="14"/>
  <c r="M236" i="14" s="1"/>
  <c r="H236" i="14"/>
  <c r="G236" i="14"/>
  <c r="F236" i="14"/>
  <c r="D236" i="14"/>
  <c r="C236" i="14"/>
  <c r="L235" i="14"/>
  <c r="K235" i="14"/>
  <c r="J235" i="14"/>
  <c r="M235" i="14" s="1"/>
  <c r="H235" i="14"/>
  <c r="G235" i="14"/>
  <c r="N235" i="14" s="1"/>
  <c r="F235" i="14"/>
  <c r="D235" i="14"/>
  <c r="C235" i="14"/>
  <c r="L234" i="14"/>
  <c r="K234" i="14"/>
  <c r="J234" i="14"/>
  <c r="H234" i="14"/>
  <c r="O234" i="14" s="1"/>
  <c r="G234" i="14"/>
  <c r="N234" i="14" s="1"/>
  <c r="F234" i="14"/>
  <c r="I234" i="14" s="1"/>
  <c r="D234" i="14"/>
  <c r="C234" i="14"/>
  <c r="L233" i="14"/>
  <c r="O233" i="14" s="1"/>
  <c r="K233" i="14"/>
  <c r="N233" i="14" s="1"/>
  <c r="J233" i="14"/>
  <c r="H233" i="14"/>
  <c r="G233" i="14"/>
  <c r="F233" i="14"/>
  <c r="D233" i="14"/>
  <c r="C233" i="14"/>
  <c r="L232" i="14"/>
  <c r="O232" i="14" s="1"/>
  <c r="K232" i="14"/>
  <c r="J232" i="14"/>
  <c r="H232" i="14"/>
  <c r="G232" i="14"/>
  <c r="F232" i="14"/>
  <c r="D232" i="14"/>
  <c r="C232" i="14"/>
  <c r="L231" i="14"/>
  <c r="K231" i="14"/>
  <c r="J231" i="14"/>
  <c r="H231" i="14"/>
  <c r="G231" i="14"/>
  <c r="F231" i="14"/>
  <c r="D231" i="14"/>
  <c r="C231" i="14"/>
  <c r="L230" i="14"/>
  <c r="K230" i="14"/>
  <c r="N230" i="14" s="1"/>
  <c r="J230" i="14"/>
  <c r="H230" i="14"/>
  <c r="G230" i="14"/>
  <c r="F230" i="14"/>
  <c r="D230" i="14"/>
  <c r="C230" i="14"/>
  <c r="L229" i="14"/>
  <c r="O229" i="14" s="1"/>
  <c r="K229" i="14"/>
  <c r="J229" i="14"/>
  <c r="H229" i="14"/>
  <c r="G229" i="14"/>
  <c r="F229" i="14"/>
  <c r="D229" i="14"/>
  <c r="C229" i="14"/>
  <c r="L228" i="14"/>
  <c r="K228" i="14"/>
  <c r="N228" i="14" s="1"/>
  <c r="J228" i="14"/>
  <c r="H228" i="14"/>
  <c r="G228" i="14"/>
  <c r="F228" i="14"/>
  <c r="D228" i="14"/>
  <c r="C228" i="14"/>
  <c r="L227" i="14"/>
  <c r="O227" i="14" s="1"/>
  <c r="K227" i="14"/>
  <c r="J227" i="14"/>
  <c r="H227" i="14"/>
  <c r="G227" i="14"/>
  <c r="F227" i="14"/>
  <c r="D227" i="14"/>
  <c r="C227" i="14"/>
  <c r="L226" i="14"/>
  <c r="K226" i="14"/>
  <c r="N226" i="14" s="1"/>
  <c r="J226" i="14"/>
  <c r="H226" i="14"/>
  <c r="G226" i="14"/>
  <c r="F226" i="14"/>
  <c r="D226" i="14"/>
  <c r="C226" i="14"/>
  <c r="L225" i="14"/>
  <c r="O225" i="14" s="1"/>
  <c r="K225" i="14"/>
  <c r="N225" i="14" s="1"/>
  <c r="J225" i="14"/>
  <c r="H225" i="14"/>
  <c r="G225" i="14"/>
  <c r="F225" i="14"/>
  <c r="D225" i="14"/>
  <c r="C225" i="14"/>
  <c r="N224" i="14"/>
  <c r="L224" i="14"/>
  <c r="K224" i="14"/>
  <c r="J224" i="14"/>
  <c r="H224" i="14"/>
  <c r="O224" i="14" s="1"/>
  <c r="G224" i="14"/>
  <c r="F224" i="14"/>
  <c r="D224" i="14"/>
  <c r="C224" i="14"/>
  <c r="L223" i="14"/>
  <c r="K223" i="14"/>
  <c r="J223" i="14"/>
  <c r="I223" i="14"/>
  <c r="H223" i="14"/>
  <c r="O223" i="14" s="1"/>
  <c r="G223" i="14"/>
  <c r="N223" i="14" s="1"/>
  <c r="F223" i="14"/>
  <c r="D223" i="14"/>
  <c r="C223" i="14"/>
  <c r="L222" i="14"/>
  <c r="K222" i="14"/>
  <c r="J222" i="14"/>
  <c r="H222" i="14"/>
  <c r="O222" i="14" s="1"/>
  <c r="G222" i="14"/>
  <c r="F222" i="14"/>
  <c r="I222" i="14" s="1"/>
  <c r="D222" i="14"/>
  <c r="C222" i="14"/>
  <c r="L221" i="14"/>
  <c r="O221" i="14" s="1"/>
  <c r="K221" i="14"/>
  <c r="J221" i="14"/>
  <c r="H221" i="14"/>
  <c r="G221" i="14"/>
  <c r="F221" i="14"/>
  <c r="I221" i="14" s="1"/>
  <c r="D221" i="14"/>
  <c r="C221" i="14"/>
  <c r="L220" i="14"/>
  <c r="K220" i="14"/>
  <c r="N220" i="14" s="1"/>
  <c r="J220" i="14"/>
  <c r="H220" i="14"/>
  <c r="G220" i="14"/>
  <c r="F220" i="14"/>
  <c r="D220" i="14"/>
  <c r="C220" i="14"/>
  <c r="L219" i="14"/>
  <c r="K219" i="14"/>
  <c r="J219" i="14"/>
  <c r="H219" i="14"/>
  <c r="G219" i="14"/>
  <c r="F219" i="14"/>
  <c r="D219" i="14"/>
  <c r="C219" i="14"/>
  <c r="L218" i="14"/>
  <c r="K218" i="14"/>
  <c r="N218" i="14" s="1"/>
  <c r="J218" i="14"/>
  <c r="H218" i="14"/>
  <c r="G218" i="14"/>
  <c r="F218" i="14"/>
  <c r="M218" i="14" s="1"/>
  <c r="D218" i="14"/>
  <c r="C218" i="14"/>
  <c r="L217" i="14"/>
  <c r="O217" i="14" s="1"/>
  <c r="K217" i="14"/>
  <c r="J217" i="14"/>
  <c r="H217" i="14"/>
  <c r="G217" i="14"/>
  <c r="F217" i="14"/>
  <c r="D217" i="14"/>
  <c r="C217" i="14"/>
  <c r="L216" i="14"/>
  <c r="O216" i="14" s="1"/>
  <c r="K216" i="14"/>
  <c r="J216" i="14"/>
  <c r="H216" i="14"/>
  <c r="G216" i="14"/>
  <c r="F216" i="14"/>
  <c r="D216" i="14"/>
  <c r="C216" i="14"/>
  <c r="L215" i="14"/>
  <c r="O215" i="14" s="1"/>
  <c r="K215" i="14"/>
  <c r="J215" i="14"/>
  <c r="H215" i="14"/>
  <c r="G215" i="14"/>
  <c r="F215" i="14"/>
  <c r="D215" i="14"/>
  <c r="C215" i="14"/>
  <c r="L214" i="14"/>
  <c r="K214" i="14"/>
  <c r="J214" i="14"/>
  <c r="H214" i="14"/>
  <c r="G214" i="14"/>
  <c r="F214" i="14"/>
  <c r="D214" i="14"/>
  <c r="C214" i="14"/>
  <c r="L213" i="14"/>
  <c r="O213" i="14" s="1"/>
  <c r="K213" i="14"/>
  <c r="J213" i="14"/>
  <c r="H213" i="14"/>
  <c r="G213" i="14"/>
  <c r="F213" i="14"/>
  <c r="D213" i="14"/>
  <c r="C213" i="14"/>
  <c r="L212" i="14"/>
  <c r="O212" i="14" s="1"/>
  <c r="K212" i="14"/>
  <c r="J212" i="14"/>
  <c r="H212" i="14"/>
  <c r="G212" i="14"/>
  <c r="F212" i="14"/>
  <c r="D212" i="14"/>
  <c r="C212" i="14"/>
  <c r="O211" i="14"/>
  <c r="L211" i="14"/>
  <c r="K211" i="14"/>
  <c r="J211" i="14"/>
  <c r="I211" i="14"/>
  <c r="H211" i="14"/>
  <c r="G211" i="14"/>
  <c r="N211" i="14" s="1"/>
  <c r="F211" i="14"/>
  <c r="D211" i="14"/>
  <c r="C211" i="14"/>
  <c r="L210" i="14"/>
  <c r="K210" i="14"/>
  <c r="N210" i="14" s="1"/>
  <c r="J210" i="14"/>
  <c r="H210" i="14"/>
  <c r="G210" i="14"/>
  <c r="F210" i="14"/>
  <c r="D210" i="14"/>
  <c r="C210" i="14"/>
  <c r="L209" i="14"/>
  <c r="K209" i="14"/>
  <c r="N209" i="14" s="1"/>
  <c r="J209" i="14"/>
  <c r="H209" i="14"/>
  <c r="G209" i="14"/>
  <c r="F209" i="14"/>
  <c r="D209" i="14"/>
  <c r="C209" i="14"/>
  <c r="L208" i="14"/>
  <c r="K208" i="14"/>
  <c r="N208" i="14" s="1"/>
  <c r="J208" i="14"/>
  <c r="H208" i="14"/>
  <c r="G208" i="14"/>
  <c r="F208" i="14"/>
  <c r="D208" i="14"/>
  <c r="C208" i="14"/>
  <c r="L207" i="14"/>
  <c r="K207" i="14"/>
  <c r="J207" i="14"/>
  <c r="H207" i="14"/>
  <c r="O207" i="14" s="1"/>
  <c r="G207" i="14"/>
  <c r="N207" i="14" s="1"/>
  <c r="F207" i="14"/>
  <c r="I207" i="14" s="1"/>
  <c r="D207" i="14"/>
  <c r="C207" i="14"/>
  <c r="L206" i="14"/>
  <c r="K206" i="14"/>
  <c r="J206" i="14"/>
  <c r="H206" i="14"/>
  <c r="G206" i="14"/>
  <c r="N206" i="14" s="1"/>
  <c r="F206" i="14"/>
  <c r="D206" i="14"/>
  <c r="C206" i="14"/>
  <c r="L205" i="14"/>
  <c r="K205" i="14"/>
  <c r="J205" i="14"/>
  <c r="I205" i="14"/>
  <c r="H205" i="14"/>
  <c r="G205" i="14"/>
  <c r="N205" i="14" s="1"/>
  <c r="F205" i="14"/>
  <c r="D205" i="14"/>
  <c r="C205" i="14"/>
  <c r="L204" i="14"/>
  <c r="K204" i="14"/>
  <c r="J204" i="14"/>
  <c r="H204" i="14"/>
  <c r="G204" i="14"/>
  <c r="N204" i="14" s="1"/>
  <c r="F204" i="14"/>
  <c r="D204" i="14"/>
  <c r="C204" i="14"/>
  <c r="L203" i="14"/>
  <c r="K203" i="14"/>
  <c r="J203" i="14"/>
  <c r="M203" i="14" s="1"/>
  <c r="H203" i="14"/>
  <c r="G203" i="14"/>
  <c r="N203" i="14" s="1"/>
  <c r="F203" i="14"/>
  <c r="D203" i="14"/>
  <c r="C203" i="14"/>
  <c r="L202" i="14"/>
  <c r="K202" i="14"/>
  <c r="J202" i="14"/>
  <c r="H202" i="14"/>
  <c r="G202" i="14"/>
  <c r="F202" i="14"/>
  <c r="D202" i="14"/>
  <c r="C202" i="14"/>
  <c r="L201" i="14"/>
  <c r="O201" i="14" s="1"/>
  <c r="K201" i="14"/>
  <c r="J201" i="14"/>
  <c r="H201" i="14"/>
  <c r="G201" i="14"/>
  <c r="N201" i="14" s="1"/>
  <c r="F201" i="14"/>
  <c r="D201" i="14"/>
  <c r="C201" i="14"/>
  <c r="L200" i="14"/>
  <c r="O200" i="14" s="1"/>
  <c r="K200" i="14"/>
  <c r="J200" i="14"/>
  <c r="H200" i="14"/>
  <c r="G200" i="14"/>
  <c r="N200" i="14" s="1"/>
  <c r="F200" i="14"/>
  <c r="D200" i="14"/>
  <c r="C200" i="14"/>
  <c r="L199" i="14"/>
  <c r="K199" i="14"/>
  <c r="J199" i="14"/>
  <c r="H199" i="14"/>
  <c r="O199" i="14" s="1"/>
  <c r="G199" i="14"/>
  <c r="F199" i="14"/>
  <c r="D199" i="14"/>
  <c r="C199" i="14"/>
  <c r="L198" i="14"/>
  <c r="K198" i="14"/>
  <c r="N198" i="14" s="1"/>
  <c r="J198" i="14"/>
  <c r="H198" i="14"/>
  <c r="O198" i="14" s="1"/>
  <c r="G198" i="14"/>
  <c r="F198" i="14"/>
  <c r="D198" i="14"/>
  <c r="C198" i="14"/>
  <c r="L197" i="14"/>
  <c r="K197" i="14"/>
  <c r="J197" i="14"/>
  <c r="H197" i="14"/>
  <c r="G197" i="14"/>
  <c r="F197" i="14"/>
  <c r="D197" i="14"/>
  <c r="C197" i="14"/>
  <c r="L196" i="14"/>
  <c r="K196" i="14"/>
  <c r="N196" i="14" s="1"/>
  <c r="J196" i="14"/>
  <c r="H196" i="14"/>
  <c r="G196" i="14"/>
  <c r="F196" i="14"/>
  <c r="D196" i="14"/>
  <c r="C196" i="14"/>
  <c r="L195" i="14"/>
  <c r="K195" i="14"/>
  <c r="J195" i="14"/>
  <c r="H195" i="14"/>
  <c r="G195" i="14"/>
  <c r="N195" i="14" s="1"/>
  <c r="F195" i="14"/>
  <c r="M195" i="14" s="1"/>
  <c r="D195" i="14"/>
  <c r="C195" i="14"/>
  <c r="L194" i="14"/>
  <c r="K194" i="14"/>
  <c r="N194" i="14" s="1"/>
  <c r="J194" i="14"/>
  <c r="H194" i="14"/>
  <c r="G194" i="14"/>
  <c r="F194" i="14"/>
  <c r="D194" i="14"/>
  <c r="C194" i="14"/>
  <c r="L193" i="14"/>
  <c r="K193" i="14"/>
  <c r="N193" i="14" s="1"/>
  <c r="J193" i="14"/>
  <c r="H193" i="14"/>
  <c r="G193" i="14"/>
  <c r="F193" i="14"/>
  <c r="D193" i="14"/>
  <c r="C193" i="14"/>
  <c r="L192" i="14"/>
  <c r="O192" i="14" s="1"/>
  <c r="K192" i="14"/>
  <c r="J192" i="14"/>
  <c r="H192" i="14"/>
  <c r="G192" i="14"/>
  <c r="N192" i="14" s="1"/>
  <c r="F192" i="14"/>
  <c r="D192" i="14"/>
  <c r="C192" i="14"/>
  <c r="L191" i="14"/>
  <c r="K191" i="14"/>
  <c r="J191" i="14"/>
  <c r="H191" i="14"/>
  <c r="O191" i="14" s="1"/>
  <c r="G191" i="14"/>
  <c r="N191" i="14" s="1"/>
  <c r="F191" i="14"/>
  <c r="D191" i="14"/>
  <c r="C191" i="14"/>
  <c r="L190" i="14"/>
  <c r="K190" i="14"/>
  <c r="J190" i="14"/>
  <c r="I190" i="14"/>
  <c r="H190" i="14"/>
  <c r="O190" i="14" s="1"/>
  <c r="G190" i="14"/>
  <c r="F190" i="14"/>
  <c r="D190" i="14"/>
  <c r="C190" i="14"/>
  <c r="L189" i="14"/>
  <c r="K189" i="14"/>
  <c r="J189" i="14"/>
  <c r="H189" i="14"/>
  <c r="G189" i="14"/>
  <c r="N189" i="14" s="1"/>
  <c r="F189" i="14"/>
  <c r="I189" i="14" s="1"/>
  <c r="D189" i="14"/>
  <c r="C189" i="14"/>
  <c r="L188" i="14"/>
  <c r="K188" i="14"/>
  <c r="J188" i="14"/>
  <c r="H188" i="14"/>
  <c r="G188" i="14"/>
  <c r="F188" i="14"/>
  <c r="D188" i="14"/>
  <c r="C188" i="14"/>
  <c r="L187" i="14"/>
  <c r="K187" i="14"/>
  <c r="J187" i="14"/>
  <c r="H187" i="14"/>
  <c r="G187" i="14"/>
  <c r="F187" i="14"/>
  <c r="D187" i="14"/>
  <c r="C187" i="14"/>
  <c r="L186" i="14"/>
  <c r="K186" i="14"/>
  <c r="N186" i="14" s="1"/>
  <c r="J186" i="14"/>
  <c r="H186" i="14"/>
  <c r="G186" i="14"/>
  <c r="F186" i="14"/>
  <c r="D186" i="14"/>
  <c r="C186" i="14"/>
  <c r="L185" i="14"/>
  <c r="O185" i="14" s="1"/>
  <c r="K185" i="14"/>
  <c r="J185" i="14"/>
  <c r="H185" i="14"/>
  <c r="G185" i="14"/>
  <c r="F185" i="14"/>
  <c r="M185" i="14" s="1"/>
  <c r="D185" i="14"/>
  <c r="C185" i="14"/>
  <c r="L184" i="14"/>
  <c r="K184" i="14"/>
  <c r="J184" i="14"/>
  <c r="H184" i="14"/>
  <c r="G184" i="14"/>
  <c r="F184" i="14"/>
  <c r="M184" i="14" s="1"/>
  <c r="D184" i="14"/>
  <c r="C184" i="14"/>
  <c r="L183" i="14"/>
  <c r="K183" i="14"/>
  <c r="J183" i="14"/>
  <c r="H183" i="14"/>
  <c r="O183" i="14" s="1"/>
  <c r="G183" i="14"/>
  <c r="F183" i="14"/>
  <c r="I183" i="14" s="1"/>
  <c r="D183" i="14"/>
  <c r="C183" i="14"/>
  <c r="L182" i="14"/>
  <c r="K182" i="14"/>
  <c r="N182" i="14" s="1"/>
  <c r="J182" i="14"/>
  <c r="H182" i="14"/>
  <c r="G182" i="14"/>
  <c r="F182" i="14"/>
  <c r="D182" i="14"/>
  <c r="C182" i="14"/>
  <c r="L181" i="14"/>
  <c r="K181" i="14"/>
  <c r="J181" i="14"/>
  <c r="H181" i="14"/>
  <c r="O181" i="14" s="1"/>
  <c r="G181" i="14"/>
  <c r="F181" i="14"/>
  <c r="D181" i="14"/>
  <c r="C181" i="14"/>
  <c r="L180" i="14"/>
  <c r="K180" i="14"/>
  <c r="J180" i="14"/>
  <c r="H180" i="14"/>
  <c r="G180" i="14"/>
  <c r="F180" i="14"/>
  <c r="D180" i="14"/>
  <c r="C180" i="14"/>
  <c r="L179" i="14"/>
  <c r="K179" i="14"/>
  <c r="J179" i="14"/>
  <c r="M179" i="14" s="1"/>
  <c r="H179" i="14"/>
  <c r="G179" i="14"/>
  <c r="F179" i="14"/>
  <c r="D179" i="14"/>
  <c r="C179" i="14"/>
  <c r="L178" i="14"/>
  <c r="K178" i="14"/>
  <c r="J178" i="14"/>
  <c r="H178" i="14"/>
  <c r="G178" i="14"/>
  <c r="F178" i="14"/>
  <c r="D178" i="14"/>
  <c r="C178" i="14"/>
  <c r="L177" i="14"/>
  <c r="O177" i="14" s="1"/>
  <c r="K177" i="14"/>
  <c r="J177" i="14"/>
  <c r="H177" i="14"/>
  <c r="G177" i="14"/>
  <c r="F177" i="14"/>
  <c r="D177" i="14"/>
  <c r="C177" i="14"/>
  <c r="L176" i="14"/>
  <c r="K176" i="14"/>
  <c r="J176" i="14"/>
  <c r="H176" i="14"/>
  <c r="G176" i="14"/>
  <c r="F176" i="14"/>
  <c r="D176" i="14"/>
  <c r="C176" i="14"/>
  <c r="L175" i="14"/>
  <c r="K175" i="14"/>
  <c r="J175" i="14"/>
  <c r="M175" i="14" s="1"/>
  <c r="H175" i="14"/>
  <c r="G175" i="14"/>
  <c r="F175" i="14"/>
  <c r="D175" i="14"/>
  <c r="C175" i="14"/>
  <c r="L174" i="14"/>
  <c r="K174" i="14"/>
  <c r="J174" i="14"/>
  <c r="M174" i="14" s="1"/>
  <c r="H174" i="14"/>
  <c r="G174" i="14"/>
  <c r="F174" i="14"/>
  <c r="D174" i="14"/>
  <c r="C174" i="14"/>
  <c r="L173" i="14"/>
  <c r="O173" i="14" s="1"/>
  <c r="K173" i="14"/>
  <c r="J173" i="14"/>
  <c r="M173" i="14" s="1"/>
  <c r="H173" i="14"/>
  <c r="G173" i="14"/>
  <c r="F173" i="14"/>
  <c r="D173" i="14"/>
  <c r="C173" i="14"/>
  <c r="L172" i="14"/>
  <c r="K172" i="14"/>
  <c r="J172" i="14"/>
  <c r="H172" i="14"/>
  <c r="G172" i="14"/>
  <c r="F172" i="14"/>
  <c r="D172" i="14"/>
  <c r="C172" i="14"/>
  <c r="L171" i="14"/>
  <c r="O171" i="14" s="1"/>
  <c r="K171" i="14"/>
  <c r="J171" i="14"/>
  <c r="M171" i="14" s="1"/>
  <c r="H171" i="14"/>
  <c r="G171" i="14"/>
  <c r="F171" i="14"/>
  <c r="D171" i="14"/>
  <c r="C171" i="14"/>
  <c r="N170" i="14"/>
  <c r="L170" i="14"/>
  <c r="K170" i="14"/>
  <c r="J170" i="14"/>
  <c r="H170" i="14"/>
  <c r="G170" i="14"/>
  <c r="F170" i="14"/>
  <c r="D170" i="14"/>
  <c r="C170" i="14"/>
  <c r="L169" i="14"/>
  <c r="K169" i="14"/>
  <c r="J169" i="14"/>
  <c r="H169" i="14"/>
  <c r="O169" i="14" s="1"/>
  <c r="G169" i="14"/>
  <c r="F169" i="14"/>
  <c r="D169" i="14"/>
  <c r="C169" i="14"/>
  <c r="L168" i="14"/>
  <c r="O168" i="14" s="1"/>
  <c r="K168" i="14"/>
  <c r="J168" i="14"/>
  <c r="H168" i="14"/>
  <c r="G168" i="14"/>
  <c r="F168" i="14"/>
  <c r="D168" i="14"/>
  <c r="C168" i="14"/>
  <c r="L167" i="14"/>
  <c r="K167" i="14"/>
  <c r="J167" i="14"/>
  <c r="H167" i="14"/>
  <c r="O167" i="14" s="1"/>
  <c r="G167" i="14"/>
  <c r="N167" i="14" s="1"/>
  <c r="F167" i="14"/>
  <c r="D167" i="14"/>
  <c r="C167" i="14"/>
  <c r="L166" i="14"/>
  <c r="K166" i="14"/>
  <c r="J166" i="14"/>
  <c r="I166" i="14"/>
  <c r="H166" i="14"/>
  <c r="O166" i="14" s="1"/>
  <c r="G166" i="14"/>
  <c r="F166" i="14"/>
  <c r="D166" i="14"/>
  <c r="C166" i="14"/>
  <c r="L165" i="14"/>
  <c r="K165" i="14"/>
  <c r="J165" i="14"/>
  <c r="H165" i="14"/>
  <c r="G165" i="14"/>
  <c r="N165" i="14" s="1"/>
  <c r="F165" i="14"/>
  <c r="M165" i="14" s="1"/>
  <c r="D165" i="14"/>
  <c r="C165" i="14"/>
  <c r="L164" i="14"/>
  <c r="K164" i="14"/>
  <c r="J164" i="14"/>
  <c r="H164" i="14"/>
  <c r="G164" i="14"/>
  <c r="F164" i="14"/>
  <c r="D164" i="14"/>
  <c r="C164" i="14"/>
  <c r="L163" i="14"/>
  <c r="K163" i="14"/>
  <c r="J163" i="14"/>
  <c r="H163" i="14"/>
  <c r="G163" i="14"/>
  <c r="F163" i="14"/>
  <c r="D163" i="14"/>
  <c r="C163" i="14"/>
  <c r="L162" i="14"/>
  <c r="K162" i="14"/>
  <c r="J162" i="14"/>
  <c r="H162" i="14"/>
  <c r="G162" i="14"/>
  <c r="F162" i="14"/>
  <c r="D162" i="14"/>
  <c r="C162" i="14"/>
  <c r="L161" i="14"/>
  <c r="O161" i="14" s="1"/>
  <c r="K161" i="14"/>
  <c r="J161" i="14"/>
  <c r="H161" i="14"/>
  <c r="G161" i="14"/>
  <c r="F161" i="14"/>
  <c r="M161" i="14" s="1"/>
  <c r="D161" i="14"/>
  <c r="C161" i="14"/>
  <c r="L160" i="14"/>
  <c r="O160" i="14" s="1"/>
  <c r="K160" i="14"/>
  <c r="J160" i="14"/>
  <c r="H160" i="14"/>
  <c r="G160" i="14"/>
  <c r="F160" i="14"/>
  <c r="D160" i="14"/>
  <c r="C160" i="14"/>
  <c r="L159" i="14"/>
  <c r="K159" i="14"/>
  <c r="J159" i="14"/>
  <c r="H159" i="14"/>
  <c r="G159" i="14"/>
  <c r="F159" i="14"/>
  <c r="D159" i="14"/>
  <c r="C159" i="14"/>
  <c r="M158" i="14"/>
  <c r="L158" i="14"/>
  <c r="K158" i="14"/>
  <c r="J158" i="14"/>
  <c r="H158" i="14"/>
  <c r="G158" i="14"/>
  <c r="F158" i="14"/>
  <c r="D158" i="14"/>
  <c r="C158" i="14"/>
  <c r="L157" i="14"/>
  <c r="K157" i="14"/>
  <c r="J157" i="14"/>
  <c r="M157" i="14" s="1"/>
  <c r="H157" i="14"/>
  <c r="O157" i="14" s="1"/>
  <c r="G157" i="14"/>
  <c r="F157" i="14"/>
  <c r="D157" i="14"/>
  <c r="C157" i="14"/>
  <c r="L156" i="14"/>
  <c r="K156" i="14"/>
  <c r="J156" i="14"/>
  <c r="H156" i="14"/>
  <c r="O156" i="14" s="1"/>
  <c r="G156" i="14"/>
  <c r="F156" i="14"/>
  <c r="D156" i="14"/>
  <c r="C156" i="14"/>
  <c r="L155" i="14"/>
  <c r="K155" i="14"/>
  <c r="J155" i="14"/>
  <c r="M155" i="14" s="1"/>
  <c r="H155" i="14"/>
  <c r="G155" i="14"/>
  <c r="F155" i="14"/>
  <c r="D155" i="14"/>
  <c r="C155" i="14"/>
  <c r="L154" i="14"/>
  <c r="K154" i="14"/>
  <c r="J154" i="14"/>
  <c r="H154" i="14"/>
  <c r="G154" i="14"/>
  <c r="F154" i="14"/>
  <c r="D154" i="14"/>
  <c r="C154" i="14"/>
  <c r="L153" i="14"/>
  <c r="K153" i="14"/>
  <c r="J153" i="14"/>
  <c r="H153" i="14"/>
  <c r="G153" i="14"/>
  <c r="F153" i="14"/>
  <c r="D153" i="14"/>
  <c r="C153" i="14"/>
  <c r="L152" i="14"/>
  <c r="K152" i="14"/>
  <c r="J152" i="14"/>
  <c r="H152" i="14"/>
  <c r="G152" i="14"/>
  <c r="F152" i="14"/>
  <c r="D152" i="14"/>
  <c r="C152" i="14"/>
  <c r="L151" i="14"/>
  <c r="K151" i="14"/>
  <c r="J151" i="14"/>
  <c r="M151" i="14" s="1"/>
  <c r="H151" i="14"/>
  <c r="G151" i="14"/>
  <c r="F151" i="14"/>
  <c r="D151" i="14"/>
  <c r="C151" i="14"/>
  <c r="L150" i="14"/>
  <c r="K150" i="14"/>
  <c r="J150" i="14"/>
  <c r="I150" i="14"/>
  <c r="H150" i="14"/>
  <c r="O150" i="14" s="1"/>
  <c r="G150" i="14"/>
  <c r="F150" i="14"/>
  <c r="D150" i="14"/>
  <c r="C150" i="14"/>
  <c r="L149" i="14"/>
  <c r="K149" i="14"/>
  <c r="J149" i="14"/>
  <c r="H149" i="14"/>
  <c r="O149" i="14" s="1"/>
  <c r="G149" i="14"/>
  <c r="N149" i="14" s="1"/>
  <c r="F149" i="14"/>
  <c r="I149" i="14" s="1"/>
  <c r="D149" i="14"/>
  <c r="C149" i="14"/>
  <c r="L148" i="14"/>
  <c r="K148" i="14"/>
  <c r="N148" i="14" s="1"/>
  <c r="J148" i="14"/>
  <c r="H148" i="14"/>
  <c r="G148" i="14"/>
  <c r="F148" i="14"/>
  <c r="D148" i="14"/>
  <c r="C148" i="14"/>
  <c r="L147" i="14"/>
  <c r="K147" i="14"/>
  <c r="J147" i="14"/>
  <c r="H147" i="14"/>
  <c r="O147" i="14" s="1"/>
  <c r="G147" i="14"/>
  <c r="F147" i="14"/>
  <c r="D147" i="14"/>
  <c r="C147" i="14"/>
  <c r="L146" i="14"/>
  <c r="K146" i="14"/>
  <c r="J146" i="14"/>
  <c r="H146" i="14"/>
  <c r="G146" i="14"/>
  <c r="F146" i="14"/>
  <c r="D146" i="14"/>
  <c r="C146" i="14"/>
  <c r="L145" i="14"/>
  <c r="K145" i="14"/>
  <c r="J145" i="14"/>
  <c r="H145" i="14"/>
  <c r="O145" i="14" s="1"/>
  <c r="G145" i="14"/>
  <c r="N145" i="14" s="1"/>
  <c r="F145" i="14"/>
  <c r="D145" i="14"/>
  <c r="C145" i="14"/>
  <c r="L144" i="14"/>
  <c r="K144" i="14"/>
  <c r="J144" i="14"/>
  <c r="H144" i="14"/>
  <c r="G144" i="14"/>
  <c r="F144" i="14"/>
  <c r="D144" i="14"/>
  <c r="C144" i="14"/>
  <c r="L143" i="14"/>
  <c r="K143" i="14"/>
  <c r="J143" i="14"/>
  <c r="H143" i="14"/>
  <c r="G143" i="14"/>
  <c r="F143" i="14"/>
  <c r="D143" i="14"/>
  <c r="C143" i="14"/>
  <c r="L142" i="14"/>
  <c r="K142" i="14"/>
  <c r="J142" i="14"/>
  <c r="H142" i="14"/>
  <c r="G142" i="14"/>
  <c r="F142" i="14"/>
  <c r="D142" i="14"/>
  <c r="C142" i="14"/>
  <c r="L141" i="14"/>
  <c r="K141" i="14"/>
  <c r="J141" i="14"/>
  <c r="I141" i="14"/>
  <c r="H141" i="14"/>
  <c r="O141" i="14" s="1"/>
  <c r="G141" i="14"/>
  <c r="N141" i="14" s="1"/>
  <c r="F141" i="14"/>
  <c r="D141" i="14"/>
  <c r="C141" i="14"/>
  <c r="L140" i="14"/>
  <c r="K140" i="14"/>
  <c r="N140" i="14" s="1"/>
  <c r="J140" i="14"/>
  <c r="H140" i="14"/>
  <c r="G140" i="14"/>
  <c r="F140" i="14"/>
  <c r="D140" i="14"/>
  <c r="C140" i="14"/>
  <c r="L139" i="14"/>
  <c r="K139" i="14"/>
  <c r="J139" i="14"/>
  <c r="H139" i="14"/>
  <c r="G139" i="14"/>
  <c r="F139" i="14"/>
  <c r="D139" i="14"/>
  <c r="C139" i="14"/>
  <c r="L138" i="14"/>
  <c r="K138" i="14"/>
  <c r="J138" i="14"/>
  <c r="H138" i="14"/>
  <c r="G138" i="14"/>
  <c r="F138" i="14"/>
  <c r="D138" i="14"/>
  <c r="C138" i="14"/>
  <c r="L137" i="14"/>
  <c r="K137" i="14"/>
  <c r="J137" i="14"/>
  <c r="H137" i="14"/>
  <c r="O137" i="14" s="1"/>
  <c r="G137" i="14"/>
  <c r="F137" i="14"/>
  <c r="D137" i="14"/>
  <c r="C137" i="14"/>
  <c r="L136" i="14"/>
  <c r="K136" i="14"/>
  <c r="N136" i="14" s="1"/>
  <c r="J136" i="14"/>
  <c r="H136" i="14"/>
  <c r="G136" i="14"/>
  <c r="F136" i="14"/>
  <c r="D136" i="14"/>
  <c r="C136" i="14"/>
  <c r="L135" i="14"/>
  <c r="K135" i="14"/>
  <c r="J135" i="14"/>
  <c r="H135" i="14"/>
  <c r="G135" i="14"/>
  <c r="F135" i="14"/>
  <c r="D135" i="14"/>
  <c r="C135" i="14"/>
  <c r="L134" i="14"/>
  <c r="K134" i="14"/>
  <c r="J134" i="14"/>
  <c r="H134" i="14"/>
  <c r="G134" i="14"/>
  <c r="F134" i="14"/>
  <c r="D134" i="14"/>
  <c r="C134" i="14"/>
  <c r="L133" i="14"/>
  <c r="K133" i="14"/>
  <c r="J133" i="14"/>
  <c r="H133" i="14"/>
  <c r="O133" i="14" s="1"/>
  <c r="G133" i="14"/>
  <c r="N133" i="14" s="1"/>
  <c r="F133" i="14"/>
  <c r="D133" i="14"/>
  <c r="C133" i="14"/>
  <c r="L132" i="14"/>
  <c r="K132" i="14"/>
  <c r="J132" i="14"/>
  <c r="H132" i="14"/>
  <c r="G132" i="14"/>
  <c r="F132" i="14"/>
  <c r="D132" i="14"/>
  <c r="C132" i="14"/>
  <c r="L131" i="14"/>
  <c r="O131" i="14" s="1"/>
  <c r="K131" i="14"/>
  <c r="J131" i="14"/>
  <c r="H131" i="14"/>
  <c r="G131" i="14"/>
  <c r="F131" i="14"/>
  <c r="D131" i="14"/>
  <c r="C131" i="14"/>
  <c r="L130" i="14"/>
  <c r="K130" i="14"/>
  <c r="J130" i="14"/>
  <c r="H130" i="14"/>
  <c r="G130" i="14"/>
  <c r="F130" i="14"/>
  <c r="D130" i="14"/>
  <c r="C130" i="14"/>
  <c r="M129" i="14"/>
  <c r="L129" i="14"/>
  <c r="K129" i="14"/>
  <c r="J129" i="14"/>
  <c r="I129" i="14"/>
  <c r="H129" i="14"/>
  <c r="O129" i="14" s="1"/>
  <c r="G129" i="14"/>
  <c r="N129" i="14" s="1"/>
  <c r="F129" i="14"/>
  <c r="D129" i="14"/>
  <c r="C129" i="14"/>
  <c r="L128" i="14"/>
  <c r="K128" i="14"/>
  <c r="J128" i="14"/>
  <c r="H128" i="14"/>
  <c r="G128" i="14"/>
  <c r="F128" i="14"/>
  <c r="D128" i="14"/>
  <c r="C128" i="14"/>
  <c r="L127" i="14"/>
  <c r="O127" i="14" s="1"/>
  <c r="K127" i="14"/>
  <c r="J127" i="14"/>
  <c r="H127" i="14"/>
  <c r="G127" i="14"/>
  <c r="F127" i="14"/>
  <c r="D127" i="14"/>
  <c r="C127" i="14"/>
  <c r="L126" i="14"/>
  <c r="K126" i="14"/>
  <c r="J126" i="14"/>
  <c r="H126" i="14"/>
  <c r="G126" i="14"/>
  <c r="F126" i="14"/>
  <c r="D126" i="14"/>
  <c r="C126" i="14"/>
  <c r="L125" i="14"/>
  <c r="K125" i="14"/>
  <c r="J125" i="14"/>
  <c r="M125" i="14" s="1"/>
  <c r="H125" i="14"/>
  <c r="O125" i="14" s="1"/>
  <c r="G125" i="14"/>
  <c r="N125" i="14" s="1"/>
  <c r="F125" i="14"/>
  <c r="D125" i="14"/>
  <c r="C125" i="14"/>
  <c r="L124" i="14"/>
  <c r="K124" i="14"/>
  <c r="J124" i="14"/>
  <c r="H124" i="14"/>
  <c r="G124" i="14"/>
  <c r="F124" i="14"/>
  <c r="D124" i="14"/>
  <c r="C124" i="14"/>
  <c r="L123" i="14"/>
  <c r="K123" i="14"/>
  <c r="J123" i="14"/>
  <c r="H123" i="14"/>
  <c r="G123" i="14"/>
  <c r="F123" i="14"/>
  <c r="D123" i="14"/>
  <c r="C123" i="14"/>
  <c r="L122" i="14"/>
  <c r="K122" i="14"/>
  <c r="J122" i="14"/>
  <c r="H122" i="14"/>
  <c r="G122" i="14"/>
  <c r="F122" i="14"/>
  <c r="D122" i="14"/>
  <c r="C122" i="14"/>
  <c r="L121" i="14"/>
  <c r="K121" i="14"/>
  <c r="J121" i="14"/>
  <c r="H121" i="14"/>
  <c r="O121" i="14" s="1"/>
  <c r="G121" i="14"/>
  <c r="N121" i="14" s="1"/>
  <c r="F121" i="14"/>
  <c r="D121" i="14"/>
  <c r="C121" i="14"/>
  <c r="L120" i="14"/>
  <c r="K120" i="14"/>
  <c r="N120" i="14" s="1"/>
  <c r="J120" i="14"/>
  <c r="H120" i="14"/>
  <c r="G120" i="14"/>
  <c r="F120" i="14"/>
  <c r="D120" i="14"/>
  <c r="C120" i="14"/>
  <c r="L119" i="14"/>
  <c r="K119" i="14"/>
  <c r="J119" i="14"/>
  <c r="H119" i="14"/>
  <c r="G119" i="14"/>
  <c r="F119" i="14"/>
  <c r="D119" i="14"/>
  <c r="C119" i="14"/>
  <c r="L118" i="14"/>
  <c r="K118" i="14"/>
  <c r="J118" i="14"/>
  <c r="H118" i="14"/>
  <c r="G118" i="14"/>
  <c r="F118" i="14"/>
  <c r="D118" i="14"/>
  <c r="C118" i="14"/>
  <c r="L117" i="14"/>
  <c r="K117" i="14"/>
  <c r="J117" i="14"/>
  <c r="H117" i="14"/>
  <c r="O117" i="14" s="1"/>
  <c r="G117" i="14"/>
  <c r="N117" i="14" s="1"/>
  <c r="F117" i="14"/>
  <c r="D117" i="14"/>
  <c r="C117" i="14"/>
  <c r="L116" i="14"/>
  <c r="K116" i="14"/>
  <c r="J116" i="14"/>
  <c r="H116" i="14"/>
  <c r="G116" i="14"/>
  <c r="F116" i="14"/>
  <c r="D116" i="14"/>
  <c r="C116" i="14"/>
  <c r="L115" i="14"/>
  <c r="O115" i="14" s="1"/>
  <c r="K115" i="14"/>
  <c r="J115" i="14"/>
  <c r="H115" i="14"/>
  <c r="G115" i="14"/>
  <c r="F115" i="14"/>
  <c r="D115" i="14"/>
  <c r="C115" i="14"/>
  <c r="L114" i="14"/>
  <c r="K114" i="14"/>
  <c r="J114" i="14"/>
  <c r="H114" i="14"/>
  <c r="G114" i="14"/>
  <c r="F114" i="14"/>
  <c r="D114" i="14"/>
  <c r="C114" i="14"/>
  <c r="L113" i="14"/>
  <c r="K113" i="14"/>
  <c r="J113" i="14"/>
  <c r="H113" i="14"/>
  <c r="G113" i="14"/>
  <c r="N113" i="14" s="1"/>
  <c r="F113" i="14"/>
  <c r="D113" i="14"/>
  <c r="C113" i="14"/>
  <c r="L112" i="14"/>
  <c r="K112" i="14"/>
  <c r="J112" i="14"/>
  <c r="H112" i="14"/>
  <c r="G112" i="14"/>
  <c r="F112" i="14"/>
  <c r="D112" i="14"/>
  <c r="C112" i="14"/>
  <c r="L111" i="14"/>
  <c r="O111" i="14" s="1"/>
  <c r="K111" i="14"/>
  <c r="J111" i="14"/>
  <c r="H111" i="14"/>
  <c r="G111" i="14"/>
  <c r="F111" i="14"/>
  <c r="D111" i="14"/>
  <c r="C111" i="14"/>
  <c r="L110" i="14"/>
  <c r="K110" i="14"/>
  <c r="J110" i="14"/>
  <c r="H110" i="14"/>
  <c r="G110" i="14"/>
  <c r="F110" i="14"/>
  <c r="D110" i="14"/>
  <c r="C110" i="14"/>
  <c r="L109" i="14"/>
  <c r="K109" i="14"/>
  <c r="J109" i="14"/>
  <c r="H109" i="14"/>
  <c r="G109" i="14"/>
  <c r="N109" i="14" s="1"/>
  <c r="F109" i="14"/>
  <c r="D109" i="14"/>
  <c r="C109" i="14"/>
  <c r="L108" i="14"/>
  <c r="K108" i="14"/>
  <c r="J108" i="14"/>
  <c r="H108" i="14"/>
  <c r="G108" i="14"/>
  <c r="F108" i="14"/>
  <c r="D108" i="14"/>
  <c r="C108" i="14"/>
  <c r="L107" i="14"/>
  <c r="K107" i="14"/>
  <c r="J107" i="14"/>
  <c r="H107" i="14"/>
  <c r="G107" i="14"/>
  <c r="N107" i="14" s="1"/>
  <c r="F107" i="14"/>
  <c r="D107" i="14"/>
  <c r="C107" i="14"/>
  <c r="L106" i="14"/>
  <c r="K106" i="14"/>
  <c r="J106" i="14"/>
  <c r="H106" i="14"/>
  <c r="O106" i="14" s="1"/>
  <c r="G106" i="14"/>
  <c r="N106" i="14" s="1"/>
  <c r="F106" i="14"/>
  <c r="D106" i="14"/>
  <c r="C106" i="14"/>
  <c r="L105" i="14"/>
  <c r="K105" i="14"/>
  <c r="N105" i="14" s="1"/>
  <c r="J105" i="14"/>
  <c r="H105" i="14"/>
  <c r="G105" i="14"/>
  <c r="F105" i="14"/>
  <c r="D105" i="14"/>
  <c r="C105" i="14"/>
  <c r="L104" i="14"/>
  <c r="O104" i="14" s="1"/>
  <c r="K104" i="14"/>
  <c r="J104" i="14"/>
  <c r="H104" i="14"/>
  <c r="G104" i="14"/>
  <c r="F104" i="14"/>
  <c r="D104" i="14"/>
  <c r="C104" i="14"/>
  <c r="L103" i="14"/>
  <c r="K103" i="14"/>
  <c r="J103" i="14"/>
  <c r="H103" i="14"/>
  <c r="G103" i="14"/>
  <c r="F103" i="14"/>
  <c r="D103" i="14"/>
  <c r="C103" i="14"/>
  <c r="L102" i="14"/>
  <c r="K102" i="14"/>
  <c r="J102" i="14"/>
  <c r="H102" i="14"/>
  <c r="G102" i="14"/>
  <c r="F102" i="14"/>
  <c r="I102" i="14" s="1"/>
  <c r="D102" i="14"/>
  <c r="C102" i="14"/>
  <c r="L101" i="14"/>
  <c r="K101" i="14"/>
  <c r="N101" i="14" s="1"/>
  <c r="J101" i="14"/>
  <c r="H101" i="14"/>
  <c r="G101" i="14"/>
  <c r="F101" i="14"/>
  <c r="M101" i="14" s="1"/>
  <c r="D101" i="14"/>
  <c r="C101" i="14"/>
  <c r="L100" i="14"/>
  <c r="O100" i="14" s="1"/>
  <c r="K100" i="14"/>
  <c r="J100" i="14"/>
  <c r="H100" i="14"/>
  <c r="G100" i="14"/>
  <c r="F100" i="14"/>
  <c r="D100" i="14"/>
  <c r="C100" i="14"/>
  <c r="L99" i="14"/>
  <c r="K99" i="14"/>
  <c r="J99" i="14"/>
  <c r="H99" i="14"/>
  <c r="G99" i="14"/>
  <c r="F99" i="14"/>
  <c r="D99" i="14"/>
  <c r="C99" i="14"/>
  <c r="M98" i="14"/>
  <c r="L98" i="14"/>
  <c r="K98" i="14"/>
  <c r="J98" i="14"/>
  <c r="H98" i="14"/>
  <c r="G98" i="14"/>
  <c r="N98" i="14" s="1"/>
  <c r="F98" i="14"/>
  <c r="D98" i="14"/>
  <c r="C98" i="14"/>
  <c r="L97" i="14"/>
  <c r="K97" i="14"/>
  <c r="N97" i="14" s="1"/>
  <c r="J97" i="14"/>
  <c r="H97" i="14"/>
  <c r="O97" i="14" s="1"/>
  <c r="G97" i="14"/>
  <c r="F97" i="14"/>
  <c r="D97" i="14"/>
  <c r="C97" i="14"/>
  <c r="L96" i="14"/>
  <c r="K96" i="14"/>
  <c r="J96" i="14"/>
  <c r="H96" i="14"/>
  <c r="G96" i="14"/>
  <c r="F96" i="14"/>
  <c r="D96" i="14"/>
  <c r="C96" i="14"/>
  <c r="L95" i="14"/>
  <c r="K95" i="14"/>
  <c r="J95" i="14"/>
  <c r="H95" i="14"/>
  <c r="G95" i="14"/>
  <c r="F95" i="14"/>
  <c r="D95" i="14"/>
  <c r="C95" i="14"/>
  <c r="L94" i="14"/>
  <c r="K94" i="14"/>
  <c r="J94" i="14"/>
  <c r="I94" i="14"/>
  <c r="H94" i="14"/>
  <c r="O94" i="14" s="1"/>
  <c r="G94" i="14"/>
  <c r="N94" i="14" s="1"/>
  <c r="F94" i="14"/>
  <c r="D94" i="14"/>
  <c r="C94" i="14"/>
  <c r="L93" i="14"/>
  <c r="K93" i="14"/>
  <c r="N93" i="14" s="1"/>
  <c r="J93" i="14"/>
  <c r="H93" i="14"/>
  <c r="G93" i="14"/>
  <c r="F93" i="14"/>
  <c r="D93" i="14"/>
  <c r="C93" i="14"/>
  <c r="L92" i="14"/>
  <c r="O92" i="14" s="1"/>
  <c r="K92" i="14"/>
  <c r="J92" i="14"/>
  <c r="H92" i="14"/>
  <c r="G92" i="14"/>
  <c r="F92" i="14"/>
  <c r="D92" i="14"/>
  <c r="C92" i="14"/>
  <c r="L91" i="14"/>
  <c r="K91" i="14"/>
  <c r="J91" i="14"/>
  <c r="H91" i="14"/>
  <c r="G91" i="14"/>
  <c r="F91" i="14"/>
  <c r="D91" i="14"/>
  <c r="C91" i="14"/>
  <c r="M90" i="14"/>
  <c r="L90" i="14"/>
  <c r="K90" i="14"/>
  <c r="J90" i="14"/>
  <c r="H90" i="14"/>
  <c r="O90" i="14" s="1"/>
  <c r="G90" i="14"/>
  <c r="F90" i="14"/>
  <c r="D90" i="14"/>
  <c r="C90" i="14"/>
  <c r="L89" i="14"/>
  <c r="K89" i="14"/>
  <c r="J89" i="14"/>
  <c r="H89" i="14"/>
  <c r="G89" i="14"/>
  <c r="F89" i="14"/>
  <c r="D89" i="14"/>
  <c r="C89" i="14"/>
  <c r="L88" i="14"/>
  <c r="O88" i="14" s="1"/>
  <c r="K88" i="14"/>
  <c r="J88" i="14"/>
  <c r="H88" i="14"/>
  <c r="G88" i="14"/>
  <c r="N88" i="14" s="1"/>
  <c r="F88" i="14"/>
  <c r="D88" i="14"/>
  <c r="C88" i="14"/>
  <c r="L87" i="14"/>
  <c r="K87" i="14"/>
  <c r="J87" i="14"/>
  <c r="H87" i="14"/>
  <c r="G87" i="14"/>
  <c r="N87" i="14" s="1"/>
  <c r="F87" i="14"/>
  <c r="D87" i="14"/>
  <c r="C87" i="14"/>
  <c r="L86" i="14"/>
  <c r="K86" i="14"/>
  <c r="J86" i="14"/>
  <c r="H86" i="14"/>
  <c r="G86" i="14"/>
  <c r="N86" i="14" s="1"/>
  <c r="F86" i="14"/>
  <c r="D86" i="14"/>
  <c r="C86" i="14"/>
  <c r="L85" i="14"/>
  <c r="K85" i="14"/>
  <c r="N85" i="14" s="1"/>
  <c r="J85" i="14"/>
  <c r="H85" i="14"/>
  <c r="G85" i="14"/>
  <c r="F85" i="14"/>
  <c r="D85" i="14"/>
  <c r="C85" i="14"/>
  <c r="L84" i="14"/>
  <c r="K84" i="14"/>
  <c r="J84" i="14"/>
  <c r="H84" i="14"/>
  <c r="G84" i="14"/>
  <c r="F84" i="14"/>
  <c r="D84" i="14"/>
  <c r="C84" i="14"/>
  <c r="L83" i="14"/>
  <c r="K83" i="14"/>
  <c r="J83" i="14"/>
  <c r="H83" i="14"/>
  <c r="G83" i="14"/>
  <c r="F83" i="14"/>
  <c r="D83" i="14"/>
  <c r="C83" i="14"/>
  <c r="L82" i="14"/>
  <c r="K82" i="14"/>
  <c r="J82" i="14"/>
  <c r="H82" i="14"/>
  <c r="G82" i="14"/>
  <c r="F82" i="14"/>
  <c r="D82" i="14"/>
  <c r="C82" i="14"/>
  <c r="L81" i="14"/>
  <c r="K81" i="14"/>
  <c r="J81" i="14"/>
  <c r="I81" i="14"/>
  <c r="H81" i="14"/>
  <c r="G81" i="14"/>
  <c r="N81" i="14" s="1"/>
  <c r="F81" i="14"/>
  <c r="D81" i="14"/>
  <c r="C81" i="14"/>
  <c r="L80" i="14"/>
  <c r="K80" i="14"/>
  <c r="N80" i="14" s="1"/>
  <c r="J80" i="14"/>
  <c r="H80" i="14"/>
  <c r="G80" i="14"/>
  <c r="F80" i="14"/>
  <c r="D80" i="14"/>
  <c r="C80" i="14"/>
  <c r="L79" i="14"/>
  <c r="O79" i="14" s="1"/>
  <c r="K79" i="14"/>
  <c r="J79" i="14"/>
  <c r="M79" i="14" s="1"/>
  <c r="H79" i="14"/>
  <c r="G79" i="14"/>
  <c r="F79" i="14"/>
  <c r="D79" i="14"/>
  <c r="C79" i="14"/>
  <c r="L78" i="14"/>
  <c r="K78" i="14"/>
  <c r="N78" i="14" s="1"/>
  <c r="J78" i="14"/>
  <c r="H78" i="14"/>
  <c r="G78" i="14"/>
  <c r="F78" i="14"/>
  <c r="D78" i="14"/>
  <c r="C78" i="14"/>
  <c r="L77" i="14"/>
  <c r="K77" i="14"/>
  <c r="J77" i="14"/>
  <c r="M77" i="14" s="1"/>
  <c r="H77" i="14"/>
  <c r="G77" i="14"/>
  <c r="F77" i="14"/>
  <c r="I77" i="14" s="1"/>
  <c r="D77" i="14"/>
  <c r="C77" i="14"/>
  <c r="L76" i="14"/>
  <c r="K76" i="14"/>
  <c r="N76" i="14" s="1"/>
  <c r="J76" i="14"/>
  <c r="H76" i="14"/>
  <c r="O76" i="14" s="1"/>
  <c r="G76" i="14"/>
  <c r="F76" i="14"/>
  <c r="M76" i="14" s="1"/>
  <c r="D76" i="14"/>
  <c r="C76" i="14"/>
  <c r="L75" i="14"/>
  <c r="K75" i="14"/>
  <c r="J75" i="14"/>
  <c r="H75" i="14"/>
  <c r="G75" i="14"/>
  <c r="F75" i="14"/>
  <c r="D75" i="14"/>
  <c r="C75" i="14"/>
  <c r="L74" i="14"/>
  <c r="K74" i="14"/>
  <c r="N74" i="14" s="1"/>
  <c r="J74" i="14"/>
  <c r="H74" i="14"/>
  <c r="G74" i="14"/>
  <c r="F74" i="14"/>
  <c r="D74" i="14"/>
  <c r="C74" i="14"/>
  <c r="L73" i="14"/>
  <c r="K73" i="14"/>
  <c r="J73" i="14"/>
  <c r="H73" i="14"/>
  <c r="G73" i="14"/>
  <c r="N73" i="14" s="1"/>
  <c r="F73" i="14"/>
  <c r="D73" i="14"/>
  <c r="C73" i="14"/>
  <c r="L72" i="14"/>
  <c r="K72" i="14"/>
  <c r="J72" i="14"/>
  <c r="H72" i="14"/>
  <c r="G72" i="14"/>
  <c r="F72" i="14"/>
  <c r="D72" i="14"/>
  <c r="C72" i="14"/>
  <c r="L71" i="14"/>
  <c r="O71" i="14" s="1"/>
  <c r="K71" i="14"/>
  <c r="J71" i="14"/>
  <c r="M71" i="14" s="1"/>
  <c r="H71" i="14"/>
  <c r="G71" i="14"/>
  <c r="F71" i="14"/>
  <c r="D71" i="14"/>
  <c r="C71" i="14"/>
  <c r="L70" i="14"/>
  <c r="K70" i="14"/>
  <c r="J70" i="14"/>
  <c r="H70" i="14"/>
  <c r="G70" i="14"/>
  <c r="F70" i="14"/>
  <c r="D70" i="14"/>
  <c r="C70" i="14"/>
  <c r="L69" i="14"/>
  <c r="K69" i="14"/>
  <c r="J69" i="14"/>
  <c r="H69" i="14"/>
  <c r="G69" i="14"/>
  <c r="N69" i="14" s="1"/>
  <c r="F69" i="14"/>
  <c r="I69" i="14" s="1"/>
  <c r="D69" i="14"/>
  <c r="C69" i="14"/>
  <c r="L68" i="14"/>
  <c r="K68" i="14"/>
  <c r="J68" i="14"/>
  <c r="H68" i="14"/>
  <c r="G68" i="14"/>
  <c r="N68" i="14" s="1"/>
  <c r="F68" i="14"/>
  <c r="D68" i="14"/>
  <c r="C68" i="14"/>
  <c r="L67" i="14"/>
  <c r="O67" i="14" s="1"/>
  <c r="K67" i="14"/>
  <c r="J67" i="14"/>
  <c r="H67" i="14"/>
  <c r="G67" i="14"/>
  <c r="F67" i="14"/>
  <c r="D67" i="14"/>
  <c r="C67" i="14"/>
  <c r="L66" i="14"/>
  <c r="K66" i="14"/>
  <c r="J66" i="14"/>
  <c r="H66" i="14"/>
  <c r="G66" i="14"/>
  <c r="F66" i="14"/>
  <c r="D66" i="14"/>
  <c r="C66" i="14"/>
  <c r="O65" i="14"/>
  <c r="L65" i="14"/>
  <c r="K65" i="14"/>
  <c r="J65" i="14"/>
  <c r="I65" i="14"/>
  <c r="H65" i="14"/>
  <c r="G65" i="14"/>
  <c r="N65" i="14" s="1"/>
  <c r="F65" i="14"/>
  <c r="D65" i="14"/>
  <c r="C65" i="14"/>
  <c r="L64" i="14"/>
  <c r="K64" i="14"/>
  <c r="J64" i="14"/>
  <c r="H64" i="14"/>
  <c r="G64" i="14"/>
  <c r="F64" i="14"/>
  <c r="D64" i="14"/>
  <c r="C64" i="14"/>
  <c r="L63" i="14"/>
  <c r="K63" i="14"/>
  <c r="J63" i="14"/>
  <c r="H63" i="14"/>
  <c r="O63" i="14" s="1"/>
  <c r="G63" i="14"/>
  <c r="F63" i="14"/>
  <c r="D63" i="14"/>
  <c r="C63" i="14"/>
  <c r="L62" i="14"/>
  <c r="K62" i="14"/>
  <c r="N62" i="14" s="1"/>
  <c r="J62" i="14"/>
  <c r="H62" i="14"/>
  <c r="O62" i="14" s="1"/>
  <c r="G62" i="14"/>
  <c r="F62" i="14"/>
  <c r="M62" i="14" s="1"/>
  <c r="D62" i="14"/>
  <c r="C62" i="14"/>
  <c r="L61" i="14"/>
  <c r="K61" i="14"/>
  <c r="J61" i="14"/>
  <c r="H61" i="14"/>
  <c r="G61" i="14"/>
  <c r="F61" i="14"/>
  <c r="I61" i="14" s="1"/>
  <c r="D61" i="14"/>
  <c r="C61" i="14"/>
  <c r="L60" i="14"/>
  <c r="K60" i="14"/>
  <c r="J60" i="14"/>
  <c r="H60" i="14"/>
  <c r="G60" i="14"/>
  <c r="F60" i="14"/>
  <c r="D60" i="14"/>
  <c r="C60" i="14"/>
  <c r="L59" i="14"/>
  <c r="O59" i="14" s="1"/>
  <c r="K59" i="14"/>
  <c r="J59" i="14"/>
  <c r="H59" i="14"/>
  <c r="G59" i="14"/>
  <c r="F59" i="14"/>
  <c r="D59" i="14"/>
  <c r="C59" i="14"/>
  <c r="L58" i="14"/>
  <c r="K58" i="14"/>
  <c r="J58" i="14"/>
  <c r="H58" i="14"/>
  <c r="G58" i="14"/>
  <c r="F58" i="14"/>
  <c r="D58" i="14"/>
  <c r="C58" i="14"/>
  <c r="L57" i="14"/>
  <c r="O57" i="14" s="1"/>
  <c r="K57" i="14"/>
  <c r="J57" i="14"/>
  <c r="H57" i="14"/>
  <c r="G57" i="14"/>
  <c r="N57" i="14" s="1"/>
  <c r="F57" i="14"/>
  <c r="D57" i="14"/>
  <c r="C57" i="14"/>
  <c r="L56" i="14"/>
  <c r="K56" i="14"/>
  <c r="J56" i="14"/>
  <c r="H56" i="14"/>
  <c r="G56" i="14"/>
  <c r="F56" i="14"/>
  <c r="D56" i="14"/>
  <c r="C56" i="14"/>
  <c r="L55" i="14"/>
  <c r="O55" i="14" s="1"/>
  <c r="K55" i="14"/>
  <c r="J55" i="14"/>
  <c r="H55" i="14"/>
  <c r="G55" i="14"/>
  <c r="F55" i="14"/>
  <c r="D55" i="14"/>
  <c r="C55" i="14"/>
  <c r="N54" i="14"/>
  <c r="L54" i="14"/>
  <c r="K54" i="14"/>
  <c r="J54" i="14"/>
  <c r="H54" i="14"/>
  <c r="G54" i="14"/>
  <c r="F54" i="14"/>
  <c r="D54" i="14"/>
  <c r="C54" i="14"/>
  <c r="L53" i="14"/>
  <c r="K53" i="14"/>
  <c r="J53" i="14"/>
  <c r="I53" i="14"/>
  <c r="H53" i="14"/>
  <c r="G53" i="14"/>
  <c r="N53" i="14" s="1"/>
  <c r="F53" i="14"/>
  <c r="D53" i="14"/>
  <c r="C53" i="14"/>
  <c r="I52" i="14"/>
  <c r="L51" i="14"/>
  <c r="O51" i="14" s="1"/>
  <c r="K51" i="14"/>
  <c r="J51" i="14"/>
  <c r="H51" i="14"/>
  <c r="G51" i="14"/>
  <c r="F51" i="14"/>
  <c r="D51" i="14"/>
  <c r="C51" i="14"/>
  <c r="L50" i="14"/>
  <c r="K50" i="14"/>
  <c r="J50" i="14"/>
  <c r="H50" i="14"/>
  <c r="G50" i="14"/>
  <c r="F50" i="14"/>
  <c r="D50" i="14"/>
  <c r="C50" i="14"/>
  <c r="L49" i="14"/>
  <c r="K49" i="14"/>
  <c r="J49" i="14"/>
  <c r="H49" i="14"/>
  <c r="O49" i="14" s="1"/>
  <c r="G49" i="14"/>
  <c r="F49" i="14"/>
  <c r="I49" i="14" s="1"/>
  <c r="D49" i="14"/>
  <c r="C49" i="14"/>
  <c r="L48" i="14"/>
  <c r="K48" i="14"/>
  <c r="J48" i="14"/>
  <c r="H48" i="14"/>
  <c r="G48" i="14"/>
  <c r="F48" i="14"/>
  <c r="D48" i="14"/>
  <c r="C48" i="14"/>
  <c r="L47" i="14"/>
  <c r="O47" i="14" s="1"/>
  <c r="K47" i="14"/>
  <c r="J47" i="14"/>
  <c r="H47" i="14"/>
  <c r="G47" i="14"/>
  <c r="F47" i="14"/>
  <c r="D47" i="14"/>
  <c r="C47" i="14"/>
  <c r="L46" i="14"/>
  <c r="K46" i="14"/>
  <c r="J46" i="14"/>
  <c r="H46" i="14"/>
  <c r="G46" i="14"/>
  <c r="F46" i="14"/>
  <c r="D46" i="14"/>
  <c r="C46" i="14"/>
  <c r="L45" i="14"/>
  <c r="K45" i="14"/>
  <c r="J45" i="14"/>
  <c r="H45" i="14"/>
  <c r="I45" i="14" s="1"/>
  <c r="G45" i="14"/>
  <c r="N45" i="14" s="1"/>
  <c r="F45" i="14"/>
  <c r="D45" i="14"/>
  <c r="C45" i="14"/>
  <c r="L44" i="14"/>
  <c r="K44" i="14"/>
  <c r="J44" i="14"/>
  <c r="H44" i="14"/>
  <c r="O44" i="14" s="1"/>
  <c r="G44" i="14"/>
  <c r="F44" i="14"/>
  <c r="D44" i="14"/>
  <c r="C44" i="14"/>
  <c r="L43" i="14"/>
  <c r="K43" i="14"/>
  <c r="J43" i="14"/>
  <c r="H43" i="14"/>
  <c r="G43" i="14"/>
  <c r="F43" i="14"/>
  <c r="D43" i="14"/>
  <c r="C43" i="14"/>
  <c r="L42" i="14"/>
  <c r="K42" i="14"/>
  <c r="J42" i="14"/>
  <c r="H42" i="14"/>
  <c r="G42" i="14"/>
  <c r="F42" i="14"/>
  <c r="D42" i="14"/>
  <c r="C42" i="14"/>
  <c r="L41" i="14"/>
  <c r="K41" i="14"/>
  <c r="J41" i="14"/>
  <c r="I41" i="14"/>
  <c r="H41" i="14"/>
  <c r="G41" i="14"/>
  <c r="N41" i="14" s="1"/>
  <c r="F41" i="14"/>
  <c r="D41" i="14"/>
  <c r="C41" i="14"/>
  <c r="L40" i="14"/>
  <c r="K40" i="14"/>
  <c r="N40" i="14" s="1"/>
  <c r="J40" i="14"/>
  <c r="H40" i="14"/>
  <c r="G40" i="14"/>
  <c r="F40" i="14"/>
  <c r="D40" i="14"/>
  <c r="C40" i="14"/>
  <c r="L39" i="14"/>
  <c r="K39" i="14"/>
  <c r="J39" i="14"/>
  <c r="M39" i="14" s="1"/>
  <c r="H39" i="14"/>
  <c r="G39" i="14"/>
  <c r="F39" i="14"/>
  <c r="D39" i="14"/>
  <c r="C39" i="14"/>
  <c r="L38" i="14"/>
  <c r="K38" i="14"/>
  <c r="N38" i="14" s="1"/>
  <c r="J38" i="14"/>
  <c r="H38" i="14"/>
  <c r="G38" i="14"/>
  <c r="F38" i="14"/>
  <c r="D38" i="14"/>
  <c r="C38" i="14"/>
  <c r="L37" i="14"/>
  <c r="K37" i="14"/>
  <c r="J37" i="14"/>
  <c r="H37" i="14"/>
  <c r="O37" i="14" s="1"/>
  <c r="G37" i="14"/>
  <c r="N37" i="14" s="1"/>
  <c r="F37" i="14"/>
  <c r="D37" i="14"/>
  <c r="C37" i="14"/>
  <c r="L36" i="14"/>
  <c r="K36" i="14"/>
  <c r="J36" i="14"/>
  <c r="H36" i="14"/>
  <c r="G36" i="14"/>
  <c r="F36" i="14"/>
  <c r="D36" i="14"/>
  <c r="C36" i="14"/>
  <c r="L35" i="14"/>
  <c r="K35" i="14"/>
  <c r="J35" i="14"/>
  <c r="H35" i="14"/>
  <c r="O35" i="14" s="1"/>
  <c r="G35" i="14"/>
  <c r="F35" i="14"/>
  <c r="D35" i="14"/>
  <c r="C35" i="14"/>
  <c r="L34" i="14"/>
  <c r="K34" i="14"/>
  <c r="N34" i="14" s="1"/>
  <c r="J34" i="14"/>
  <c r="H34" i="14"/>
  <c r="G34" i="14"/>
  <c r="F34" i="14"/>
  <c r="D34" i="14"/>
  <c r="C34" i="14"/>
  <c r="L33" i="14"/>
  <c r="K33" i="14"/>
  <c r="J33" i="14"/>
  <c r="H33" i="14"/>
  <c r="G33" i="14"/>
  <c r="N33" i="14" s="1"/>
  <c r="F33" i="14"/>
  <c r="I33" i="14" s="1"/>
  <c r="D33" i="14"/>
  <c r="C33" i="14"/>
  <c r="L32" i="14"/>
  <c r="K32" i="14"/>
  <c r="N32" i="14" s="1"/>
  <c r="J32" i="14"/>
  <c r="H32" i="14"/>
  <c r="G32" i="14"/>
  <c r="F32" i="14"/>
  <c r="D32" i="14"/>
  <c r="C32" i="14"/>
  <c r="L31" i="14"/>
  <c r="O31" i="14" s="1"/>
  <c r="K31" i="14"/>
  <c r="J31" i="14"/>
  <c r="H31" i="14"/>
  <c r="G31" i="14"/>
  <c r="F31" i="14"/>
  <c r="D31" i="14"/>
  <c r="C31" i="14"/>
  <c r="L30" i="14"/>
  <c r="K30" i="14"/>
  <c r="J30" i="14"/>
  <c r="H30" i="14"/>
  <c r="G30" i="14"/>
  <c r="N30" i="14" s="1"/>
  <c r="F30" i="14"/>
  <c r="D30" i="14"/>
  <c r="C30" i="14"/>
  <c r="O29" i="14"/>
  <c r="L29" i="14"/>
  <c r="K29" i="14"/>
  <c r="J29" i="14"/>
  <c r="I29" i="14"/>
  <c r="H29" i="14"/>
  <c r="G29" i="14"/>
  <c r="N29" i="14" s="1"/>
  <c r="F29" i="14"/>
  <c r="D29" i="14"/>
  <c r="C29" i="14"/>
  <c r="L28" i="14"/>
  <c r="K28" i="14"/>
  <c r="J28" i="14"/>
  <c r="H28" i="14"/>
  <c r="G28" i="14"/>
  <c r="F28" i="14"/>
  <c r="D28" i="14"/>
  <c r="C28" i="14"/>
  <c r="L27" i="14"/>
  <c r="K27" i="14"/>
  <c r="J27" i="14"/>
  <c r="H27" i="14"/>
  <c r="O27" i="14" s="1"/>
  <c r="G27" i="14"/>
  <c r="F27" i="14"/>
  <c r="D27" i="14"/>
  <c r="C27" i="14"/>
  <c r="L26" i="14"/>
  <c r="K26" i="14"/>
  <c r="J26" i="14"/>
  <c r="H26" i="14"/>
  <c r="G26" i="14"/>
  <c r="F26" i="14"/>
  <c r="D26" i="14"/>
  <c r="C26" i="14"/>
  <c r="L25" i="14"/>
  <c r="K25" i="14"/>
  <c r="J25" i="14"/>
  <c r="H25" i="14"/>
  <c r="I25" i="14" s="1"/>
  <c r="G25" i="14"/>
  <c r="N25" i="14" s="1"/>
  <c r="F25" i="14"/>
  <c r="D25" i="14"/>
  <c r="C25" i="14"/>
  <c r="L24" i="14"/>
  <c r="K24" i="14"/>
  <c r="J24" i="14"/>
  <c r="H24" i="14"/>
  <c r="G24" i="14"/>
  <c r="F24" i="14"/>
  <c r="D24" i="14"/>
  <c r="C24" i="14"/>
  <c r="H23" i="14"/>
  <c r="G23" i="14"/>
  <c r="F23" i="14"/>
  <c r="I23" i="14" s="1"/>
  <c r="M22" i="14"/>
  <c r="L22" i="14"/>
  <c r="K22" i="14"/>
  <c r="J22" i="14"/>
  <c r="H22" i="14"/>
  <c r="G22" i="14"/>
  <c r="F22" i="14"/>
  <c r="D22" i="14"/>
  <c r="C22" i="14"/>
  <c r="L21" i="14"/>
  <c r="K21" i="14"/>
  <c r="N21" i="14" s="1"/>
  <c r="J21" i="14"/>
  <c r="H21" i="14"/>
  <c r="G21" i="14"/>
  <c r="F21" i="14"/>
  <c r="D21" i="14"/>
  <c r="C21" i="14"/>
  <c r="L20" i="14"/>
  <c r="K20" i="14"/>
  <c r="J20" i="14"/>
  <c r="H20" i="14"/>
  <c r="G20" i="14"/>
  <c r="F20" i="14"/>
  <c r="I20" i="14" s="1"/>
  <c r="D20" i="14"/>
  <c r="C20" i="14"/>
  <c r="L19" i="14"/>
  <c r="K19" i="14"/>
  <c r="N19" i="14" s="1"/>
  <c r="J19" i="14"/>
  <c r="H19" i="14"/>
  <c r="G19" i="14"/>
  <c r="F19" i="14"/>
  <c r="D19" i="14"/>
  <c r="C19" i="14"/>
  <c r="L18" i="14"/>
  <c r="O18" i="14" s="1"/>
  <c r="K18" i="14"/>
  <c r="J18" i="14"/>
  <c r="H18" i="14"/>
  <c r="G18" i="14"/>
  <c r="F18" i="14"/>
  <c r="D18" i="14"/>
  <c r="C18" i="14"/>
  <c r="L17" i="14"/>
  <c r="K17" i="14"/>
  <c r="J17" i="14"/>
  <c r="H17" i="14"/>
  <c r="G17" i="14"/>
  <c r="N17" i="14" s="1"/>
  <c r="F17" i="14"/>
  <c r="D17" i="14"/>
  <c r="C17" i="14"/>
  <c r="O16" i="14"/>
  <c r="L16" i="14"/>
  <c r="K16" i="14"/>
  <c r="J16" i="14"/>
  <c r="I16" i="14"/>
  <c r="H16" i="14"/>
  <c r="G16" i="14"/>
  <c r="N16" i="14" s="1"/>
  <c r="F16" i="14"/>
  <c r="D16" i="14"/>
  <c r="C16" i="14"/>
  <c r="L15" i="14"/>
  <c r="K15" i="14"/>
  <c r="J15" i="14"/>
  <c r="H15" i="14"/>
  <c r="G15" i="14"/>
  <c r="N15" i="14" s="1"/>
  <c r="F15" i="14"/>
  <c r="M15" i="14" s="1"/>
  <c r="D15" i="14"/>
  <c r="C15" i="14"/>
  <c r="L14" i="14"/>
  <c r="O14" i="14" s="1"/>
  <c r="K14" i="14"/>
  <c r="J14" i="14"/>
  <c r="H14" i="14"/>
  <c r="G14" i="14"/>
  <c r="F14" i="14"/>
  <c r="D14" i="14"/>
  <c r="C14" i="14"/>
  <c r="L13" i="14"/>
  <c r="K13" i="14"/>
  <c r="J13" i="14"/>
  <c r="H13" i="14"/>
  <c r="G13" i="14"/>
  <c r="F13" i="14"/>
  <c r="D13" i="14"/>
  <c r="C13" i="14"/>
  <c r="L12" i="14"/>
  <c r="O12" i="14" s="1"/>
  <c r="K12" i="14"/>
  <c r="J12" i="14"/>
  <c r="H12" i="14"/>
  <c r="G12" i="14"/>
  <c r="F12" i="14"/>
  <c r="D12" i="14"/>
  <c r="C12" i="14"/>
  <c r="L11" i="14"/>
  <c r="K11" i="14"/>
  <c r="J11" i="14"/>
  <c r="H11" i="14"/>
  <c r="G11" i="14"/>
  <c r="F11" i="14"/>
  <c r="D11" i="14"/>
  <c r="C11" i="14"/>
  <c r="L10" i="14"/>
  <c r="O10" i="14" s="1"/>
  <c r="K10" i="14"/>
  <c r="J10" i="14"/>
  <c r="M10" i="14" s="1"/>
  <c r="H10" i="14"/>
  <c r="G10" i="14"/>
  <c r="F10" i="14"/>
  <c r="D10" i="14"/>
  <c r="C10" i="14"/>
  <c r="L9" i="14"/>
  <c r="K9" i="14"/>
  <c r="J9" i="14"/>
  <c r="H9" i="14"/>
  <c r="G9" i="14"/>
  <c r="F9" i="14"/>
  <c r="M9" i="14" s="1"/>
  <c r="D9" i="14"/>
  <c r="C9" i="14"/>
  <c r="I8" i="14"/>
  <c r="I7" i="14"/>
  <c r="D10" i="13"/>
  <c r="C10" i="13"/>
  <c r="B10" i="13"/>
  <c r="E10" i="13" s="1"/>
  <c r="D9" i="13"/>
  <c r="C9" i="13"/>
  <c r="B9" i="13"/>
  <c r="E9" i="13" s="1"/>
  <c r="D8" i="13"/>
  <c r="C8" i="13"/>
  <c r="B8" i="13"/>
  <c r="D7" i="13"/>
  <c r="D11" i="13" s="1"/>
  <c r="C7" i="13"/>
  <c r="C11" i="13" s="1"/>
  <c r="B7" i="13"/>
  <c r="O98" i="14" l="1"/>
  <c r="I98" i="14"/>
  <c r="N13" i="14"/>
  <c r="M16" i="14"/>
  <c r="N20" i="14"/>
  <c r="I37" i="14"/>
  <c r="N90" i="14"/>
  <c r="I90" i="14"/>
  <c r="O109" i="14"/>
  <c r="I109" i="14"/>
  <c r="N12" i="14"/>
  <c r="I12" i="14"/>
  <c r="O25" i="14"/>
  <c r="N61" i="14"/>
  <c r="O86" i="14"/>
  <c r="I86" i="14"/>
  <c r="O9" i="14"/>
  <c r="M20" i="14"/>
  <c r="N28" i="14"/>
  <c r="M33" i="14"/>
  <c r="P33" i="14" s="1"/>
  <c r="O45" i="14"/>
  <c r="N49" i="14"/>
  <c r="M106" i="14"/>
  <c r="I106" i="14"/>
  <c r="I117" i="14"/>
  <c r="M121" i="14"/>
  <c r="I121" i="14"/>
  <c r="M149" i="14"/>
  <c r="N161" i="14"/>
  <c r="N162" i="14"/>
  <c r="N164" i="14"/>
  <c r="M183" i="14"/>
  <c r="M187" i="14"/>
  <c r="O205" i="14"/>
  <c r="N212" i="14"/>
  <c r="N214" i="14"/>
  <c r="M222" i="14"/>
  <c r="M234" i="14"/>
  <c r="M243" i="14"/>
  <c r="N267" i="14"/>
  <c r="I267" i="14"/>
  <c r="N221" i="14"/>
  <c r="N222" i="14"/>
  <c r="M223" i="14"/>
  <c r="N243" i="14"/>
  <c r="O251" i="14"/>
  <c r="O267" i="14"/>
  <c r="O269" i="14"/>
  <c r="M283" i="14"/>
  <c r="M41" i="14"/>
  <c r="M53" i="14"/>
  <c r="M81" i="14"/>
  <c r="M94" i="14"/>
  <c r="N103" i="14"/>
  <c r="M137" i="14"/>
  <c r="I137" i="14"/>
  <c r="M139" i="14"/>
  <c r="M141" i="14"/>
  <c r="I145" i="14"/>
  <c r="O146" i="14"/>
  <c r="M189" i="14"/>
  <c r="M207" i="14"/>
  <c r="E8" i="13"/>
  <c r="O15" i="14"/>
  <c r="O20" i="14"/>
  <c r="N24" i="14"/>
  <c r="M25" i="14"/>
  <c r="M27" i="14"/>
  <c r="O33" i="14"/>
  <c r="M35" i="14"/>
  <c r="O39" i="14"/>
  <c r="N42" i="14"/>
  <c r="M44" i="14"/>
  <c r="P44" i="14" s="1"/>
  <c r="N44" i="14"/>
  <c r="M45" i="14"/>
  <c r="P45" i="14" s="1"/>
  <c r="M57" i="14"/>
  <c r="M59" i="14"/>
  <c r="M67" i="14"/>
  <c r="O73" i="14"/>
  <c r="O75" i="14"/>
  <c r="N77" i="14"/>
  <c r="O77" i="14"/>
  <c r="M85" i="14"/>
  <c r="M86" i="14"/>
  <c r="N91" i="14"/>
  <c r="O102" i="14"/>
  <c r="M113" i="14"/>
  <c r="N124" i="14"/>
  <c r="I125" i="14"/>
  <c r="N128" i="14"/>
  <c r="O135" i="14"/>
  <c r="N137" i="14"/>
  <c r="M167" i="14"/>
  <c r="P167" i="14" s="1"/>
  <c r="O175" i="14"/>
  <c r="O178" i="14"/>
  <c r="O180" i="14"/>
  <c r="N183" i="14"/>
  <c r="N188" i="14"/>
  <c r="M191" i="14"/>
  <c r="I195" i="14"/>
  <c r="O196" i="14"/>
  <c r="O197" i="14"/>
  <c r="N202" i="14"/>
  <c r="M205" i="14"/>
  <c r="I206" i="14"/>
  <c r="M211" i="14"/>
  <c r="M251" i="14"/>
  <c r="M252" i="14"/>
  <c r="O257" i="14"/>
  <c r="N279" i="14"/>
  <c r="I279" i="14"/>
  <c r="N282" i="14"/>
  <c r="M29" i="14"/>
  <c r="O69" i="14"/>
  <c r="N102" i="14"/>
  <c r="O113" i="14"/>
  <c r="M138" i="14"/>
  <c r="M140" i="14"/>
  <c r="M150" i="14"/>
  <c r="O195" i="14"/>
  <c r="B11" i="13"/>
  <c r="N9" i="14"/>
  <c r="N11" i="14"/>
  <c r="M12" i="14"/>
  <c r="M14" i="14"/>
  <c r="M18" i="14"/>
  <c r="O22" i="14"/>
  <c r="N26" i="14"/>
  <c r="M31" i="14"/>
  <c r="N36" i="14"/>
  <c r="M37" i="14"/>
  <c r="O41" i="14"/>
  <c r="O43" i="14"/>
  <c r="N46" i="14"/>
  <c r="N48" i="14"/>
  <c r="M49" i="14"/>
  <c r="O53" i="14"/>
  <c r="N56" i="14"/>
  <c r="I57" i="14"/>
  <c r="N58" i="14"/>
  <c r="N60" i="14"/>
  <c r="M61" i="14"/>
  <c r="M63" i="14"/>
  <c r="N66" i="14"/>
  <c r="M69" i="14"/>
  <c r="I73" i="14"/>
  <c r="M102" i="14"/>
  <c r="O107" i="14"/>
  <c r="N112" i="14"/>
  <c r="I113" i="14"/>
  <c r="N116" i="14"/>
  <c r="M117" i="14"/>
  <c r="O123" i="14"/>
  <c r="I133" i="14"/>
  <c r="O143" i="14"/>
  <c r="O152" i="14"/>
  <c r="O153" i="14"/>
  <c r="O155" i="14"/>
  <c r="N158" i="14"/>
  <c r="M159" i="14"/>
  <c r="M163" i="14"/>
  <c r="I165" i="14"/>
  <c r="N166" i="14"/>
  <c r="I167" i="14"/>
  <c r="N169" i="14"/>
  <c r="O189" i="14"/>
  <c r="N190" i="14"/>
  <c r="I191" i="14"/>
  <c r="M221" i="14"/>
  <c r="M227" i="14"/>
  <c r="M231" i="14"/>
  <c r="N239" i="14"/>
  <c r="M241" i="14"/>
  <c r="O246" i="14"/>
  <c r="N250" i="14"/>
  <c r="I251" i="14"/>
  <c r="M255" i="14"/>
  <c r="M271" i="14"/>
  <c r="N260" i="14"/>
  <c r="N263" i="14"/>
  <c r="O268" i="14"/>
  <c r="M272" i="14"/>
  <c r="M273" i="14"/>
  <c r="M275" i="14"/>
  <c r="P275" i="14" s="1"/>
  <c r="M55" i="14"/>
  <c r="O61" i="14"/>
  <c r="N64" i="14"/>
  <c r="M65" i="14"/>
  <c r="O68" i="14"/>
  <c r="N70" i="14"/>
  <c r="N72" i="14"/>
  <c r="M73" i="14"/>
  <c r="M75" i="14"/>
  <c r="O81" i="14"/>
  <c r="O84" i="14"/>
  <c r="N89" i="14"/>
  <c r="N95" i="14"/>
  <c r="N96" i="14"/>
  <c r="O96" i="14"/>
  <c r="O105" i="14"/>
  <c r="M108" i="14"/>
  <c r="N108" i="14"/>
  <c r="M109" i="14"/>
  <c r="O119" i="14"/>
  <c r="O128" i="14"/>
  <c r="M132" i="14"/>
  <c r="N132" i="14"/>
  <c r="M133" i="14"/>
  <c r="N138" i="14"/>
  <c r="N139" i="14"/>
  <c r="O139" i="14"/>
  <c r="M142" i="14"/>
  <c r="M143" i="14"/>
  <c r="N144" i="14"/>
  <c r="M145" i="14"/>
  <c r="N150" i="14"/>
  <c r="P150" i="14" s="1"/>
  <c r="N153" i="14"/>
  <c r="N154" i="14"/>
  <c r="O164" i="14"/>
  <c r="O165" i="14"/>
  <c r="M166" i="14"/>
  <c r="N174" i="14"/>
  <c r="N178" i="14"/>
  <c r="M190" i="14"/>
  <c r="P190" i="14" s="1"/>
  <c r="O193" i="14"/>
  <c r="M199" i="14"/>
  <c r="M206" i="14"/>
  <c r="O208" i="14"/>
  <c r="O209" i="14"/>
  <c r="M215" i="14"/>
  <c r="M219" i="14"/>
  <c r="I227" i="14"/>
  <c r="N236" i="14"/>
  <c r="N238" i="14"/>
  <c r="M240" i="14"/>
  <c r="O243" i="14"/>
  <c r="N246" i="14"/>
  <c r="M248" i="14"/>
  <c r="O253" i="14"/>
  <c r="O254" i="14"/>
  <c r="N255" i="14"/>
  <c r="N266" i="14"/>
  <c r="M267" i="14"/>
  <c r="O273" i="14"/>
  <c r="N278" i="14"/>
  <c r="M279" i="14"/>
  <c r="O283" i="14"/>
  <c r="O285" i="14"/>
  <c r="I291" i="14"/>
  <c r="M299" i="14"/>
  <c r="O287" i="14"/>
  <c r="N288" i="14"/>
  <c r="M291" i="14"/>
  <c r="I295" i="14"/>
  <c r="N296" i="14"/>
  <c r="N297" i="14"/>
  <c r="M302" i="14"/>
  <c r="N294" i="14"/>
  <c r="N300" i="14"/>
  <c r="N301" i="14"/>
  <c r="O301" i="14"/>
  <c r="N302" i="14"/>
  <c r="N10" i="14"/>
  <c r="P10" i="14" s="1"/>
  <c r="M17" i="14"/>
  <c r="O28" i="14"/>
  <c r="O30" i="14"/>
  <c r="N31" i="14"/>
  <c r="P31" i="14" s="1"/>
  <c r="M46" i="14"/>
  <c r="M48" i="14"/>
  <c r="N50" i="14"/>
  <c r="N51" i="14"/>
  <c r="M60" i="14"/>
  <c r="P61" i="14"/>
  <c r="O78" i="14"/>
  <c r="O89" i="14"/>
  <c r="M93" i="14"/>
  <c r="N99" i="14"/>
  <c r="N100" i="14"/>
  <c r="O120" i="14"/>
  <c r="M124" i="14"/>
  <c r="N130" i="14"/>
  <c r="N131" i="14"/>
  <c r="M134" i="14"/>
  <c r="M135" i="14"/>
  <c r="N151" i="14"/>
  <c r="O170" i="14"/>
  <c r="N171" i="14"/>
  <c r="N172" i="14"/>
  <c r="N173" i="14"/>
  <c r="N176" i="14"/>
  <c r="N177" i="14"/>
  <c r="N179" i="14"/>
  <c r="O194" i="14"/>
  <c r="N216" i="14"/>
  <c r="N217" i="14"/>
  <c r="O228" i="14"/>
  <c r="N252" i="14"/>
  <c r="M261" i="14"/>
  <c r="O286" i="14"/>
  <c r="O294" i="14"/>
  <c r="M298" i="14"/>
  <c r="P20" i="14"/>
  <c r="P62" i="14"/>
  <c r="P77" i="14"/>
  <c r="N92" i="14"/>
  <c r="O112" i="14"/>
  <c r="M116" i="14"/>
  <c r="N122" i="14"/>
  <c r="N123" i="14"/>
  <c r="O162" i="14"/>
  <c r="N163" i="14"/>
  <c r="O17" i="14"/>
  <c r="N18" i="14"/>
  <c r="M28" i="14"/>
  <c r="M30" i="14"/>
  <c r="O46" i="14"/>
  <c r="P46" i="14" s="1"/>
  <c r="O48" i="14"/>
  <c r="O60" i="14"/>
  <c r="M78" i="14"/>
  <c r="N82" i="14"/>
  <c r="N83" i="14"/>
  <c r="N84" i="14"/>
  <c r="N114" i="14"/>
  <c r="N115" i="14"/>
  <c r="N197" i="14"/>
  <c r="M202" i="14"/>
  <c r="M264" i="14"/>
  <c r="M265" i="14"/>
  <c r="O282" i="14"/>
  <c r="N290" i="14"/>
  <c r="M294" i="14"/>
  <c r="O40" i="14"/>
  <c r="O42" i="14"/>
  <c r="N43" i="14"/>
  <c r="M54" i="14"/>
  <c r="N63" i="14"/>
  <c r="P63" i="14" s="1"/>
  <c r="M68" i="14"/>
  <c r="M70" i="14"/>
  <c r="N79" i="14"/>
  <c r="O85" i="14"/>
  <c r="P85" i="14" s="1"/>
  <c r="M89" i="14"/>
  <c r="O93" i="14"/>
  <c r="P93" i="14" s="1"/>
  <c r="M97" i="14"/>
  <c r="P97" i="14" s="1"/>
  <c r="O101" i="14"/>
  <c r="P101" i="14" s="1"/>
  <c r="M105" i="14"/>
  <c r="O108" i="14"/>
  <c r="P108" i="14" s="1"/>
  <c r="M112" i="14"/>
  <c r="O116" i="14"/>
  <c r="M120" i="14"/>
  <c r="O124" i="14"/>
  <c r="M128" i="14"/>
  <c r="P128" i="14" s="1"/>
  <c r="O158" i="14"/>
  <c r="P158" i="14" s="1"/>
  <c r="N159" i="14"/>
  <c r="M162" i="14"/>
  <c r="P162" i="14" s="1"/>
  <c r="P166" i="14"/>
  <c r="M169" i="14"/>
  <c r="P169" i="14" s="1"/>
  <c r="O202" i="14"/>
  <c r="P202" i="14" s="1"/>
  <c r="O204" i="14"/>
  <c r="O218" i="14"/>
  <c r="P218" i="14" s="1"/>
  <c r="N219" i="14"/>
  <c r="P234" i="14"/>
  <c r="P251" i="14"/>
  <c r="N257" i="14"/>
  <c r="M284" i="14"/>
  <c r="M288" i="14"/>
  <c r="N292" i="14"/>
  <c r="N293" i="14"/>
  <c r="O298" i="14"/>
  <c r="O206" i="14"/>
  <c r="P206" i="14" s="1"/>
  <c r="P76" i="14"/>
  <c r="N104" i="14"/>
  <c r="N110" i="14"/>
  <c r="N111" i="14"/>
  <c r="N118" i="14"/>
  <c r="N119" i="14"/>
  <c r="N126" i="14"/>
  <c r="P126" i="14" s="1"/>
  <c r="N127" i="14"/>
  <c r="O134" i="14"/>
  <c r="O142" i="14"/>
  <c r="M146" i="14"/>
  <c r="M147" i="14"/>
  <c r="N168" i="14"/>
  <c r="M170" i="14"/>
  <c r="P170" i="14" s="1"/>
  <c r="M178" i="14"/>
  <c r="P178" i="14" s="1"/>
  <c r="M180" i="14"/>
  <c r="M181" i="14"/>
  <c r="P191" i="14"/>
  <c r="M198" i="14"/>
  <c r="P198" i="14" s="1"/>
  <c r="M213" i="14"/>
  <c r="O220" i="14"/>
  <c r="P222" i="14"/>
  <c r="M229" i="14"/>
  <c r="N232" i="14"/>
  <c r="O237" i="14"/>
  <c r="N249" i="14"/>
  <c r="M268" i="14"/>
  <c r="M269" i="14"/>
  <c r="O272" i="14"/>
  <c r="M276" i="14"/>
  <c r="M277" i="14"/>
  <c r="M40" i="14"/>
  <c r="M42" i="14"/>
  <c r="P42" i="14" s="1"/>
  <c r="N47" i="14"/>
  <c r="O54" i="14"/>
  <c r="P54" i="14" s="1"/>
  <c r="N55" i="14"/>
  <c r="P55" i="14" s="1"/>
  <c r="O70" i="14"/>
  <c r="N71" i="14"/>
  <c r="P71" i="14" s="1"/>
  <c r="P124" i="14"/>
  <c r="P183" i="14"/>
  <c r="P18" i="14"/>
  <c r="P57" i="14"/>
  <c r="P73" i="14"/>
  <c r="P79" i="14"/>
  <c r="O11" i="14"/>
  <c r="O13" i="14"/>
  <c r="N14" i="14"/>
  <c r="P14" i="14" s="1"/>
  <c r="M19" i="14"/>
  <c r="M21" i="14"/>
  <c r="O24" i="14"/>
  <c r="O26" i="14"/>
  <c r="N27" i="14"/>
  <c r="M32" i="14"/>
  <c r="M34" i="14"/>
  <c r="O36" i="14"/>
  <c r="O38" i="14"/>
  <c r="N39" i="14"/>
  <c r="M47" i="14"/>
  <c r="P47" i="14" s="1"/>
  <c r="M50" i="14"/>
  <c r="M51" i="14"/>
  <c r="M56" i="14"/>
  <c r="M58" i="14"/>
  <c r="O64" i="14"/>
  <c r="O66" i="14"/>
  <c r="N67" i="14"/>
  <c r="M72" i="14"/>
  <c r="M74" i="14"/>
  <c r="O80" i="14"/>
  <c r="O82" i="14"/>
  <c r="P82" i="14" s="1"/>
  <c r="O83" i="14"/>
  <c r="O87" i="14"/>
  <c r="O91" i="14"/>
  <c r="O95" i="14"/>
  <c r="O99" i="14"/>
  <c r="O103" i="14"/>
  <c r="O110" i="14"/>
  <c r="O114" i="14"/>
  <c r="O118" i="14"/>
  <c r="O122" i="14"/>
  <c r="O126" i="14"/>
  <c r="O130" i="14"/>
  <c r="P139" i="14"/>
  <c r="N142" i="14"/>
  <c r="P259" i="14"/>
  <c r="P161" i="14"/>
  <c r="M11" i="14"/>
  <c r="M13" i="14"/>
  <c r="O19" i="14"/>
  <c r="O21" i="14"/>
  <c r="N22" i="14"/>
  <c r="P22" i="14" s="1"/>
  <c r="M24" i="14"/>
  <c r="M26" i="14"/>
  <c r="O32" i="14"/>
  <c r="O34" i="14"/>
  <c r="N35" i="14"/>
  <c r="M36" i="14"/>
  <c r="M38" i="14"/>
  <c r="M43" i="14"/>
  <c r="O50" i="14"/>
  <c r="O56" i="14"/>
  <c r="O58" i="14"/>
  <c r="N59" i="14"/>
  <c r="M64" i="14"/>
  <c r="M66" i="14"/>
  <c r="P66" i="14" s="1"/>
  <c r="O72" i="14"/>
  <c r="O74" i="14"/>
  <c r="N75" i="14"/>
  <c r="M80" i="14"/>
  <c r="P80" i="14" s="1"/>
  <c r="M82" i="14"/>
  <c r="M83" i="14"/>
  <c r="M84" i="14"/>
  <c r="M87" i="14"/>
  <c r="P87" i="14" s="1"/>
  <c r="M88" i="14"/>
  <c r="P88" i="14" s="1"/>
  <c r="M91" i="14"/>
  <c r="M92" i="14"/>
  <c r="P92" i="14" s="1"/>
  <c r="M95" i="14"/>
  <c r="P95" i="14" s="1"/>
  <c r="M96" i="14"/>
  <c r="P96" i="14" s="1"/>
  <c r="M99" i="14"/>
  <c r="P99" i="14" s="1"/>
  <c r="M100" i="14"/>
  <c r="P100" i="14" s="1"/>
  <c r="M103" i="14"/>
  <c r="M104" i="14"/>
  <c r="P104" i="14" s="1"/>
  <c r="M107" i="14"/>
  <c r="P107" i="14" s="1"/>
  <c r="M110" i="14"/>
  <c r="M111" i="14"/>
  <c r="P111" i="14" s="1"/>
  <c r="M114" i="14"/>
  <c r="M115" i="14"/>
  <c r="P115" i="14" s="1"/>
  <c r="M118" i="14"/>
  <c r="M119" i="14"/>
  <c r="P119" i="14" s="1"/>
  <c r="M122" i="14"/>
  <c r="M123" i="14"/>
  <c r="P123" i="14" s="1"/>
  <c r="M126" i="14"/>
  <c r="M127" i="14"/>
  <c r="P127" i="14" s="1"/>
  <c r="M130" i="14"/>
  <c r="M131" i="14"/>
  <c r="P131" i="14" s="1"/>
  <c r="N134" i="14"/>
  <c r="N135" i="14"/>
  <c r="P135" i="14" s="1"/>
  <c r="M136" i="14"/>
  <c r="O138" i="14"/>
  <c r="P138" i="14" s="1"/>
  <c r="P171" i="14"/>
  <c r="O132" i="14"/>
  <c r="P132" i="14" s="1"/>
  <c r="O136" i="14"/>
  <c r="O140" i="14"/>
  <c r="P140" i="14" s="1"/>
  <c r="O144" i="14"/>
  <c r="O148" i="14"/>
  <c r="M154" i="14"/>
  <c r="N156" i="14"/>
  <c r="N157" i="14"/>
  <c r="O174" i="14"/>
  <c r="P174" i="14" s="1"/>
  <c r="O176" i="14"/>
  <c r="O182" i="14"/>
  <c r="O186" i="14"/>
  <c r="N187" i="14"/>
  <c r="O210" i="14"/>
  <c r="N213" i="14"/>
  <c r="P213" i="14" s="1"/>
  <c r="M214" i="14"/>
  <c r="M217" i="14"/>
  <c r="P217" i="14" s="1"/>
  <c r="O219" i="14"/>
  <c r="P219" i="14" s="1"/>
  <c r="M226" i="14"/>
  <c r="N229" i="14"/>
  <c r="M230" i="14"/>
  <c r="N237" i="14"/>
  <c r="P237" i="14" s="1"/>
  <c r="N256" i="14"/>
  <c r="M257" i="14"/>
  <c r="N261" i="14"/>
  <c r="P261" i="14" s="1"/>
  <c r="O266" i="14"/>
  <c r="O270" i="14"/>
  <c r="O274" i="14"/>
  <c r="O278" i="14"/>
  <c r="O280" i="14"/>
  <c r="M281" i="14"/>
  <c r="O290" i="14"/>
  <c r="M292" i="14"/>
  <c r="M293" i="14"/>
  <c r="P293" i="14" s="1"/>
  <c r="M296" i="14"/>
  <c r="M297" i="14"/>
  <c r="P297" i="14" s="1"/>
  <c r="M300" i="14"/>
  <c r="P300" i="14" s="1"/>
  <c r="M301" i="14"/>
  <c r="P301" i="14" s="1"/>
  <c r="P243" i="14"/>
  <c r="P263" i="14"/>
  <c r="P283" i="14"/>
  <c r="N143" i="14"/>
  <c r="P143" i="14" s="1"/>
  <c r="M144" i="14"/>
  <c r="P144" i="14" s="1"/>
  <c r="N146" i="14"/>
  <c r="N147" i="14"/>
  <c r="P147" i="14" s="1"/>
  <c r="M148" i="14"/>
  <c r="O151" i="14"/>
  <c r="N152" i="14"/>
  <c r="M153" i="14"/>
  <c r="P153" i="14" s="1"/>
  <c r="O154" i="14"/>
  <c r="N155" i="14"/>
  <c r="P155" i="14" s="1"/>
  <c r="O159" i="14"/>
  <c r="P159" i="14" s="1"/>
  <c r="N160" i="14"/>
  <c r="O163" i="14"/>
  <c r="P163" i="14" s="1"/>
  <c r="O172" i="14"/>
  <c r="N175" i="14"/>
  <c r="P175" i="14" s="1"/>
  <c r="M176" i="14"/>
  <c r="O179" i="14"/>
  <c r="P179" i="14" s="1"/>
  <c r="N180" i="14"/>
  <c r="P180" i="14" s="1"/>
  <c r="N181" i="14"/>
  <c r="P181" i="14" s="1"/>
  <c r="N184" i="14"/>
  <c r="N185" i="14"/>
  <c r="P185" i="14" s="1"/>
  <c r="M186" i="14"/>
  <c r="P186" i="14" s="1"/>
  <c r="O188" i="14"/>
  <c r="M197" i="14"/>
  <c r="M201" i="14"/>
  <c r="P201" i="14" s="1"/>
  <c r="O203" i="14"/>
  <c r="P203" i="14" s="1"/>
  <c r="O214" i="14"/>
  <c r="M225" i="14"/>
  <c r="P225" i="14" s="1"/>
  <c r="O226" i="14"/>
  <c r="N227" i="14"/>
  <c r="P227" i="14" s="1"/>
  <c r="O230" i="14"/>
  <c r="N231" i="14"/>
  <c r="M232" i="14"/>
  <c r="P232" i="14" s="1"/>
  <c r="N248" i="14"/>
  <c r="M249" i="14"/>
  <c r="P249" i="14" s="1"/>
  <c r="N253" i="14"/>
  <c r="N264" i="14"/>
  <c r="N268" i="14"/>
  <c r="N269" i="14"/>
  <c r="P269" i="14" s="1"/>
  <c r="N272" i="14"/>
  <c r="N273" i="14"/>
  <c r="P273" i="14" s="1"/>
  <c r="N276" i="14"/>
  <c r="M280" i="14"/>
  <c r="P280" i="14" s="1"/>
  <c r="M285" i="14"/>
  <c r="M290" i="14"/>
  <c r="O292" i="14"/>
  <c r="O296" i="14"/>
  <c r="P15" i="14"/>
  <c r="P16" i="14"/>
  <c r="P17" i="14"/>
  <c r="P27" i="14"/>
  <c r="P29" i="14"/>
  <c r="P30" i="14"/>
  <c r="P35" i="14"/>
  <c r="P39" i="14"/>
  <c r="P41" i="14"/>
  <c r="P49" i="14"/>
  <c r="P53" i="14"/>
  <c r="P67" i="14"/>
  <c r="P68" i="14"/>
  <c r="P69" i="14"/>
  <c r="P70" i="14"/>
  <c r="P12" i="14"/>
  <c r="P13" i="14"/>
  <c r="P25" i="14"/>
  <c r="P37" i="14"/>
  <c r="P65" i="14"/>
  <c r="P81" i="14"/>
  <c r="P9" i="14"/>
  <c r="P59" i="14"/>
  <c r="P75" i="14"/>
  <c r="I9" i="14"/>
  <c r="I13" i="14"/>
  <c r="I17" i="14"/>
  <c r="I21" i="14"/>
  <c r="I26" i="14"/>
  <c r="I30" i="14"/>
  <c r="I34" i="14"/>
  <c r="I38" i="14"/>
  <c r="I42" i="14"/>
  <c r="I46" i="14"/>
  <c r="I50" i="14"/>
  <c r="I54" i="14"/>
  <c r="I58" i="14"/>
  <c r="I62" i="14"/>
  <c r="I66" i="14"/>
  <c r="I70" i="14"/>
  <c r="I74" i="14"/>
  <c r="I78" i="14"/>
  <c r="I10" i="14"/>
  <c r="I14" i="14"/>
  <c r="I18" i="14"/>
  <c r="I22" i="14"/>
  <c r="I27" i="14"/>
  <c r="I31" i="14"/>
  <c r="I35" i="14"/>
  <c r="I39" i="14"/>
  <c r="I43" i="14"/>
  <c r="I47" i="14"/>
  <c r="I51" i="14"/>
  <c r="I55" i="14"/>
  <c r="I59" i="14"/>
  <c r="I63" i="14"/>
  <c r="I67" i="14"/>
  <c r="I71" i="14"/>
  <c r="I75" i="14"/>
  <c r="I79" i="14"/>
  <c r="P110" i="14"/>
  <c r="P118" i="14"/>
  <c r="P134" i="14"/>
  <c r="P146" i="14"/>
  <c r="I11" i="14"/>
  <c r="I15" i="14"/>
  <c r="I19" i="14"/>
  <c r="I24" i="14"/>
  <c r="I28" i="14"/>
  <c r="I32" i="14"/>
  <c r="I36" i="14"/>
  <c r="I40" i="14"/>
  <c r="I44" i="14"/>
  <c r="I48" i="14"/>
  <c r="I56" i="14"/>
  <c r="I60" i="14"/>
  <c r="I64" i="14"/>
  <c r="I68" i="14"/>
  <c r="I72" i="14"/>
  <c r="I76" i="14"/>
  <c r="I80" i="14"/>
  <c r="P86" i="14"/>
  <c r="P90" i="14"/>
  <c r="P94" i="14"/>
  <c r="P98" i="14"/>
  <c r="P102" i="14"/>
  <c r="P106" i="14"/>
  <c r="P109" i="14"/>
  <c r="P113" i="14"/>
  <c r="P117" i="14"/>
  <c r="P121" i="14"/>
  <c r="P125" i="14"/>
  <c r="P129" i="14"/>
  <c r="P133" i="14"/>
  <c r="P137" i="14"/>
  <c r="P141" i="14"/>
  <c r="P145" i="14"/>
  <c r="I83" i="14"/>
  <c r="I87" i="14"/>
  <c r="I91" i="14"/>
  <c r="I95" i="14"/>
  <c r="I99" i="14"/>
  <c r="I103" i="14"/>
  <c r="I107" i="14"/>
  <c r="I111" i="14"/>
  <c r="I115" i="14"/>
  <c r="I119" i="14"/>
  <c r="I123" i="14"/>
  <c r="I127" i="14"/>
  <c r="I131" i="14"/>
  <c r="I135" i="14"/>
  <c r="I139" i="14"/>
  <c r="I143" i="14"/>
  <c r="I147" i="14"/>
  <c r="I157" i="14"/>
  <c r="P157" i="14"/>
  <c r="I158" i="14"/>
  <c r="I159" i="14"/>
  <c r="M164" i="14"/>
  <c r="P164" i="14" s="1"/>
  <c r="I164" i="14"/>
  <c r="I173" i="14"/>
  <c r="P173" i="14"/>
  <c r="I174" i="14"/>
  <c r="I175" i="14"/>
  <c r="I178" i="14"/>
  <c r="P189" i="14"/>
  <c r="P205" i="14"/>
  <c r="I84" i="14"/>
  <c r="I88" i="14"/>
  <c r="I92" i="14"/>
  <c r="I96" i="14"/>
  <c r="I100" i="14"/>
  <c r="I104" i="14"/>
  <c r="I108" i="14"/>
  <c r="I112" i="14"/>
  <c r="I116" i="14"/>
  <c r="I120" i="14"/>
  <c r="I124" i="14"/>
  <c r="I128" i="14"/>
  <c r="I132" i="14"/>
  <c r="I136" i="14"/>
  <c r="I140" i="14"/>
  <c r="I144" i="14"/>
  <c r="I148" i="14"/>
  <c r="I153" i="14"/>
  <c r="I154" i="14"/>
  <c r="I155" i="14"/>
  <c r="M160" i="14"/>
  <c r="I160" i="14"/>
  <c r="I169" i="14"/>
  <c r="I170" i="14"/>
  <c r="I171" i="14"/>
  <c r="O187" i="14"/>
  <c r="M194" i="14"/>
  <c r="I194" i="14"/>
  <c r="P195" i="14"/>
  <c r="M196" i="14"/>
  <c r="P196" i="14" s="1"/>
  <c r="I196" i="14"/>
  <c r="M210" i="14"/>
  <c r="I210" i="14"/>
  <c r="P211" i="14"/>
  <c r="M212" i="14"/>
  <c r="P212" i="14" s="1"/>
  <c r="I212" i="14"/>
  <c r="I85" i="14"/>
  <c r="I89" i="14"/>
  <c r="I93" i="14"/>
  <c r="I97" i="14"/>
  <c r="I101" i="14"/>
  <c r="I105" i="14"/>
  <c r="P149" i="14"/>
  <c r="I151" i="14"/>
  <c r="M156" i="14"/>
  <c r="P156" i="14" s="1"/>
  <c r="I156" i="14"/>
  <c r="P165" i="14"/>
  <c r="M172" i="14"/>
  <c r="P172" i="14" s="1"/>
  <c r="I172" i="14"/>
  <c r="M182" i="14"/>
  <c r="P182" i="14" s="1"/>
  <c r="I182" i="14"/>
  <c r="P207" i="14"/>
  <c r="P223" i="14"/>
  <c r="I82" i="14"/>
  <c r="I110" i="14"/>
  <c r="I114" i="14"/>
  <c r="I118" i="14"/>
  <c r="I122" i="14"/>
  <c r="I126" i="14"/>
  <c r="I130" i="14"/>
  <c r="I134" i="14"/>
  <c r="I138" i="14"/>
  <c r="I142" i="14"/>
  <c r="I146" i="14"/>
  <c r="M152" i="14"/>
  <c r="I152" i="14"/>
  <c r="I161" i="14"/>
  <c r="I162" i="14"/>
  <c r="I163" i="14"/>
  <c r="M168" i="14"/>
  <c r="P168" i="14" s="1"/>
  <c r="I168" i="14"/>
  <c r="M177" i="14"/>
  <c r="P177" i="14" s="1"/>
  <c r="I177" i="14"/>
  <c r="I179" i="14"/>
  <c r="O184" i="14"/>
  <c r="M193" i="14"/>
  <c r="P193" i="14" s="1"/>
  <c r="I193" i="14"/>
  <c r="P197" i="14"/>
  <c r="N199" i="14"/>
  <c r="P199" i="14" s="1"/>
  <c r="I199" i="14"/>
  <c r="M209" i="14"/>
  <c r="P209" i="14" s="1"/>
  <c r="I209" i="14"/>
  <c r="N215" i="14"/>
  <c r="P215" i="14" s="1"/>
  <c r="I215" i="14"/>
  <c r="P221" i="14"/>
  <c r="M228" i="14"/>
  <c r="P228" i="14" s="1"/>
  <c r="I228" i="14"/>
  <c r="I176" i="14"/>
  <c r="I180" i="14"/>
  <c r="I184" i="14"/>
  <c r="I185" i="14"/>
  <c r="I186" i="14"/>
  <c r="I187" i="14"/>
  <c r="M192" i="14"/>
  <c r="P192" i="14" s="1"/>
  <c r="I192" i="14"/>
  <c r="I201" i="14"/>
  <c r="I202" i="14"/>
  <c r="I203" i="14"/>
  <c r="M208" i="14"/>
  <c r="P208" i="14" s="1"/>
  <c r="I208" i="14"/>
  <c r="I217" i="14"/>
  <c r="I218" i="14"/>
  <c r="I219" i="14"/>
  <c r="M224" i="14"/>
  <c r="P224" i="14" s="1"/>
  <c r="I224" i="14"/>
  <c r="O231" i="14"/>
  <c r="P231" i="14" s="1"/>
  <c r="O235" i="14"/>
  <c r="I235" i="14"/>
  <c r="M239" i="14"/>
  <c r="P239" i="14" s="1"/>
  <c r="I239" i="14"/>
  <c r="I181" i="14"/>
  <c r="M188" i="14"/>
  <c r="I188" i="14"/>
  <c r="I197" i="14"/>
  <c r="I198" i="14"/>
  <c r="M204" i="14"/>
  <c r="P204" i="14" s="1"/>
  <c r="I204" i="14"/>
  <c r="I213" i="14"/>
  <c r="I214" i="14"/>
  <c r="M220" i="14"/>
  <c r="P220" i="14" s="1"/>
  <c r="I220" i="14"/>
  <c r="I229" i="14"/>
  <c r="I230" i="14"/>
  <c r="M233" i="14"/>
  <c r="P233" i="14" s="1"/>
  <c r="I233" i="14"/>
  <c r="O236" i="14"/>
  <c r="P236" i="14" s="1"/>
  <c r="I236" i="14"/>
  <c r="M246" i="14"/>
  <c r="P246" i="14" s="1"/>
  <c r="I246" i="14"/>
  <c r="I281" i="14"/>
  <c r="N281" i="14"/>
  <c r="P281" i="14" s="1"/>
  <c r="M282" i="14"/>
  <c r="P282" i="14" s="1"/>
  <c r="I282" i="14"/>
  <c r="M200" i="14"/>
  <c r="P200" i="14" s="1"/>
  <c r="I200" i="14"/>
  <c r="M216" i="14"/>
  <c r="P216" i="14" s="1"/>
  <c r="I216" i="14"/>
  <c r="I225" i="14"/>
  <c r="I226" i="14"/>
  <c r="I241" i="14"/>
  <c r="N241" i="14"/>
  <c r="P241" i="14" s="1"/>
  <c r="M274" i="14"/>
  <c r="P274" i="14" s="1"/>
  <c r="I274" i="14"/>
  <c r="I231" i="14"/>
  <c r="P235" i="14"/>
  <c r="I237" i="14"/>
  <c r="M242" i="14"/>
  <c r="P242" i="14" s="1"/>
  <c r="I242" i="14"/>
  <c r="I244" i="14"/>
  <c r="O244" i="14"/>
  <c r="P244" i="14" s="1"/>
  <c r="O276" i="14"/>
  <c r="N277" i="14"/>
  <c r="P277" i="14" s="1"/>
  <c r="M278" i="14"/>
  <c r="I278" i="14"/>
  <c r="P279" i="14"/>
  <c r="O288" i="14"/>
  <c r="P288" i="14" s="1"/>
  <c r="I232" i="14"/>
  <c r="M238" i="14"/>
  <c r="P238" i="14" s="1"/>
  <c r="I238" i="14"/>
  <c r="I240" i="14"/>
  <c r="O240" i="14"/>
  <c r="P240" i="14" s="1"/>
  <c r="I248" i="14"/>
  <c r="O248" i="14"/>
  <c r="I252" i="14"/>
  <c r="O252" i="14"/>
  <c r="P253" i="14"/>
  <c r="I256" i="14"/>
  <c r="O256" i="14"/>
  <c r="P256" i="14" s="1"/>
  <c r="I260" i="14"/>
  <c r="O260" i="14"/>
  <c r="P260" i="14" s="1"/>
  <c r="I264" i="14"/>
  <c r="O264" i="14"/>
  <c r="N265" i="14"/>
  <c r="P265" i="14" s="1"/>
  <c r="M266" i="14"/>
  <c r="P266" i="14" s="1"/>
  <c r="I266" i="14"/>
  <c r="P267" i="14"/>
  <c r="O284" i="14"/>
  <c r="P284" i="14" s="1"/>
  <c r="I289" i="14"/>
  <c r="N289" i="14"/>
  <c r="P289" i="14" s="1"/>
  <c r="P291" i="14"/>
  <c r="P294" i="14"/>
  <c r="P295" i="14"/>
  <c r="P299" i="14"/>
  <c r="P302" i="14"/>
  <c r="I245" i="14"/>
  <c r="N245" i="14"/>
  <c r="P245" i="14" s="1"/>
  <c r="M250" i="14"/>
  <c r="I250" i="14"/>
  <c r="M254" i="14"/>
  <c r="P254" i="14" s="1"/>
  <c r="I254" i="14"/>
  <c r="M258" i="14"/>
  <c r="P258" i="14" s="1"/>
  <c r="I258" i="14"/>
  <c r="M262" i="14"/>
  <c r="P262" i="14" s="1"/>
  <c r="I262" i="14"/>
  <c r="M270" i="14"/>
  <c r="P270" i="14" s="1"/>
  <c r="I270" i="14"/>
  <c r="P271" i="14"/>
  <c r="I285" i="14"/>
  <c r="N285" i="14"/>
  <c r="M286" i="14"/>
  <c r="P286" i="14" s="1"/>
  <c r="I286" i="14"/>
  <c r="P287" i="14"/>
  <c r="I290" i="14"/>
  <c r="I294" i="14"/>
  <c r="I298" i="14"/>
  <c r="I302" i="14"/>
  <c r="I268" i="14"/>
  <c r="I272" i="14"/>
  <c r="I276" i="14"/>
  <c r="I280" i="14"/>
  <c r="I284" i="14"/>
  <c r="I288" i="14"/>
  <c r="I292" i="14"/>
  <c r="I296" i="14"/>
  <c r="I300" i="14"/>
  <c r="I249" i="14"/>
  <c r="I253" i="14"/>
  <c r="I257" i="14"/>
  <c r="I261" i="14"/>
  <c r="I265" i="14"/>
  <c r="I269" i="14"/>
  <c r="I273" i="14"/>
  <c r="I277" i="14"/>
  <c r="I293" i="14"/>
  <c r="I297" i="14"/>
  <c r="I301" i="14"/>
  <c r="E11" i="13"/>
  <c r="D12" i="13" s="1"/>
  <c r="B12" i="13"/>
  <c r="E7" i="13"/>
  <c r="P229" i="14" l="1"/>
  <c r="P51" i="14"/>
  <c r="P120" i="14"/>
  <c r="P105" i="14"/>
  <c r="P89" i="14"/>
  <c r="P160" i="14"/>
  <c r="P285" i="14"/>
  <c r="P268" i="14"/>
  <c r="P91" i="14"/>
  <c r="P83" i="14"/>
  <c r="P43" i="14"/>
  <c r="M8" i="14"/>
  <c r="P142" i="14"/>
  <c r="P103" i="14"/>
  <c r="P64" i="14"/>
  <c r="P26" i="14"/>
  <c r="P40" i="14"/>
  <c r="P78" i="14"/>
  <c r="P122" i="14"/>
  <c r="P298" i="14"/>
  <c r="P151" i="14"/>
  <c r="P48" i="14"/>
  <c r="P28" i="14"/>
  <c r="P278" i="14"/>
  <c r="P290" i="14"/>
  <c r="P130" i="14"/>
  <c r="P114" i="14"/>
  <c r="P38" i="14"/>
  <c r="P24" i="14"/>
  <c r="P257" i="14"/>
  <c r="P112" i="14"/>
  <c r="P116" i="14"/>
  <c r="P60" i="14"/>
  <c r="P255" i="14"/>
  <c r="P152" i="14"/>
  <c r="P11" i="14"/>
  <c r="P148" i="14"/>
  <c r="P36" i="14"/>
  <c r="O8" i="14"/>
  <c r="P276" i="14"/>
  <c r="P188" i="14"/>
  <c r="P210" i="14"/>
  <c r="P252" i="14"/>
  <c r="P194" i="14"/>
  <c r="N8" i="14"/>
  <c r="P272" i="14"/>
  <c r="P176" i="14"/>
  <c r="P84" i="14"/>
  <c r="N23" i="14"/>
  <c r="P292" i="14"/>
  <c r="N247" i="14"/>
  <c r="P230" i="14"/>
  <c r="P74" i="14"/>
  <c r="P50" i="14"/>
  <c r="M23" i="14"/>
  <c r="P72" i="14"/>
  <c r="P58" i="14"/>
  <c r="P187" i="14"/>
  <c r="P214" i="14"/>
  <c r="P34" i="14"/>
  <c r="O23" i="14"/>
  <c r="P264" i="14"/>
  <c r="P296" i="14"/>
  <c r="P226" i="14"/>
  <c r="P56" i="14"/>
  <c r="P32" i="14"/>
  <c r="P21" i="14"/>
  <c r="O52" i="14"/>
  <c r="P154" i="14"/>
  <c r="P136" i="14"/>
  <c r="P19" i="14"/>
  <c r="P184" i="14"/>
  <c r="N52" i="14"/>
  <c r="N7" i="14" s="1"/>
  <c r="O247" i="14"/>
  <c r="P248" i="14"/>
  <c r="P250" i="14"/>
  <c r="M247" i="14"/>
  <c r="M52" i="14"/>
  <c r="E12" i="13"/>
  <c r="F11" i="13"/>
  <c r="C12" i="13"/>
  <c r="F8" i="13"/>
  <c r="F9" i="13"/>
  <c r="F7" i="13"/>
  <c r="F10" i="13"/>
  <c r="P52" i="14" l="1"/>
  <c r="O7" i="14"/>
  <c r="M7" i="14"/>
  <c r="P8" i="14"/>
  <c r="P23" i="14"/>
  <c r="P247" i="14"/>
  <c r="P7" i="14" l="1"/>
</calcChain>
</file>

<file path=xl/sharedStrings.xml><?xml version="1.0" encoding="utf-8"?>
<sst xmlns="http://schemas.openxmlformats.org/spreadsheetml/2006/main" count="893" uniqueCount="741">
  <si>
    <t>ANEXO II</t>
  </si>
  <si>
    <t>RESUMO DOS CUSTOS</t>
  </si>
  <si>
    <t>DESCRIÇÃO</t>
  </si>
  <si>
    <t>MÃO DE OBRA</t>
  </si>
  <si>
    <t>MATERIAL</t>
  </si>
  <si>
    <t>EQUIPAMENTO</t>
  </si>
  <si>
    <t>TOTAL</t>
  </si>
  <si>
    <t>%</t>
  </si>
  <si>
    <t>SERVIÇOS PRELIMINARES, CANTEIRO OBRAS E CIVIS</t>
  </si>
  <si>
    <t>AR CONDICIONADO</t>
  </si>
  <si>
    <t>INSTALAÇÕES ELÉTRICAS</t>
  </si>
  <si>
    <t>TOTAL GERAL</t>
  </si>
  <si>
    <t>Tabela de estimativa e quantitativos com valores máximo admitidos</t>
  </si>
  <si>
    <t>ITEM</t>
  </si>
  <si>
    <t>SIGLA</t>
  </si>
  <si>
    <t>UND</t>
  </si>
  <si>
    <t>QTD</t>
  </si>
  <si>
    <t>MO</t>
  </si>
  <si>
    <t>MAT</t>
  </si>
  <si>
    <t>EQUIP</t>
  </si>
  <si>
    <t>SUBTOTAL</t>
  </si>
  <si>
    <t>BDI MO</t>
  </si>
  <si>
    <t>BDI MAT</t>
  </si>
  <si>
    <t>BDI EQUIP</t>
  </si>
  <si>
    <t>MO C/ BDI</t>
  </si>
  <si>
    <t>MAT C/ BDI</t>
  </si>
  <si>
    <t>EQUIP C/ BDI</t>
  </si>
  <si>
    <t>1.1</t>
  </si>
  <si>
    <t>INI-001</t>
  </si>
  <si>
    <t>1.2</t>
  </si>
  <si>
    <t>INI-002</t>
  </si>
  <si>
    <t>1.3</t>
  </si>
  <si>
    <t>INI-003</t>
  </si>
  <si>
    <t>1.4</t>
  </si>
  <si>
    <t>INI-004</t>
  </si>
  <si>
    <t>1.5</t>
  </si>
  <si>
    <t>INI-005</t>
  </si>
  <si>
    <t>1.6</t>
  </si>
  <si>
    <t>INI-006</t>
  </si>
  <si>
    <t>1.7</t>
  </si>
  <si>
    <t>INI-007</t>
  </si>
  <si>
    <t>1.8</t>
  </si>
  <si>
    <t>INI-008</t>
  </si>
  <si>
    <t>1.9</t>
  </si>
  <si>
    <t>INI-009</t>
  </si>
  <si>
    <t>1.10</t>
  </si>
  <si>
    <t>INI-010</t>
  </si>
  <si>
    <t>1.11</t>
  </si>
  <si>
    <t>INI-011</t>
  </si>
  <si>
    <t>1.12</t>
  </si>
  <si>
    <t>INI-012</t>
  </si>
  <si>
    <t>1.13</t>
  </si>
  <si>
    <t>INI-013</t>
  </si>
  <si>
    <t>1.14</t>
  </si>
  <si>
    <t>INI-014</t>
  </si>
  <si>
    <t>CIV-001</t>
  </si>
  <si>
    <t>CIV-002</t>
  </si>
  <si>
    <t>CIV-003</t>
  </si>
  <si>
    <t>CIV-004</t>
  </si>
  <si>
    <t>CIV-005</t>
  </si>
  <si>
    <t>CIV-006</t>
  </si>
  <si>
    <t>CIV-007</t>
  </si>
  <si>
    <t>CIV-008</t>
  </si>
  <si>
    <t>CIV-009</t>
  </si>
  <si>
    <t>CIV-010</t>
  </si>
  <si>
    <t>CIV-011</t>
  </si>
  <si>
    <t>CIV-012</t>
  </si>
  <si>
    <t>CIV-013</t>
  </si>
  <si>
    <t>CIV-014</t>
  </si>
  <si>
    <t>CIV-015</t>
  </si>
  <si>
    <t>CIV-016</t>
  </si>
  <si>
    <t>REM-001</t>
  </si>
  <si>
    <t>REM-002</t>
  </si>
  <si>
    <t>REM-003</t>
  </si>
  <si>
    <t>REM-004</t>
  </si>
  <si>
    <t>REM-005</t>
  </si>
  <si>
    <t>REM-006</t>
  </si>
  <si>
    <t>2.1</t>
  </si>
  <si>
    <t>MSP-001</t>
  </si>
  <si>
    <t>2.2</t>
  </si>
  <si>
    <t>MSP-002</t>
  </si>
  <si>
    <t>2.3</t>
  </si>
  <si>
    <t>MSP-003</t>
  </si>
  <si>
    <t>2.4</t>
  </si>
  <si>
    <t>MSP-004</t>
  </si>
  <si>
    <t>2.5</t>
  </si>
  <si>
    <t>MSP-007</t>
  </si>
  <si>
    <t>2.6</t>
  </si>
  <si>
    <t>MSP-008</t>
  </si>
  <si>
    <t>2.7</t>
  </si>
  <si>
    <t>MSP-009</t>
  </si>
  <si>
    <t>2.8</t>
  </si>
  <si>
    <t>MSP-010</t>
  </si>
  <si>
    <t>2.9</t>
  </si>
  <si>
    <t>MSP-011</t>
  </si>
  <si>
    <t>2.10</t>
  </si>
  <si>
    <t>MSP-012</t>
  </si>
  <si>
    <t>2.11</t>
  </si>
  <si>
    <t>MSP-013</t>
  </si>
  <si>
    <t>2.12</t>
  </si>
  <si>
    <t>MSP-014</t>
  </si>
  <si>
    <t>2.13</t>
  </si>
  <si>
    <t>2.14</t>
  </si>
  <si>
    <t>2.15</t>
  </si>
  <si>
    <t>2.16</t>
  </si>
  <si>
    <t>2.17</t>
  </si>
  <si>
    <t>2.18</t>
  </si>
  <si>
    <t>2.19</t>
  </si>
  <si>
    <t>2.20</t>
  </si>
  <si>
    <t>2.21</t>
  </si>
  <si>
    <t>2.22</t>
  </si>
  <si>
    <t>MSP-025</t>
  </si>
  <si>
    <t>2.23</t>
  </si>
  <si>
    <t>MSP-026</t>
  </si>
  <si>
    <t>2.24</t>
  </si>
  <si>
    <t>MSP-027</t>
  </si>
  <si>
    <t>2.25</t>
  </si>
  <si>
    <t>MSP-028</t>
  </si>
  <si>
    <t>2.26</t>
  </si>
  <si>
    <t>MSP-031</t>
  </si>
  <si>
    <t>2.27</t>
  </si>
  <si>
    <t>MSP-032</t>
  </si>
  <si>
    <t>2.28</t>
  </si>
  <si>
    <t>MSP-033</t>
  </si>
  <si>
    <t>SPT-001</t>
  </si>
  <si>
    <t>SPT-002</t>
  </si>
  <si>
    <t>SPT-003</t>
  </si>
  <si>
    <t>SPT-004</t>
  </si>
  <si>
    <t>SPT-005</t>
  </si>
  <si>
    <t>SPT-006</t>
  </si>
  <si>
    <t>SPT-007</t>
  </si>
  <si>
    <t>SPT-009</t>
  </si>
  <si>
    <t>SPT-010</t>
  </si>
  <si>
    <t>SPT-011</t>
  </si>
  <si>
    <t>SPT-012</t>
  </si>
  <si>
    <t>VRF-001</t>
  </si>
  <si>
    <t>VRF-002</t>
  </si>
  <si>
    <t>VRF-003</t>
  </si>
  <si>
    <t>VRF-004</t>
  </si>
  <si>
    <t>VRF-005</t>
  </si>
  <si>
    <t>VRF-006</t>
  </si>
  <si>
    <t>VRF-007</t>
  </si>
  <si>
    <t>VRF-008</t>
  </si>
  <si>
    <t>VRF-009</t>
  </si>
  <si>
    <t>VRF-010</t>
  </si>
  <si>
    <t>VRF-011</t>
  </si>
  <si>
    <t>VRF-012</t>
  </si>
  <si>
    <t>VRF-013</t>
  </si>
  <si>
    <t>VRF-014</t>
  </si>
  <si>
    <t>VRF-015</t>
  </si>
  <si>
    <t>VRF-016</t>
  </si>
  <si>
    <t>VRF-017</t>
  </si>
  <si>
    <t>VRF-018</t>
  </si>
  <si>
    <t>TUB-001</t>
  </si>
  <si>
    <t>TUB-002</t>
  </si>
  <si>
    <t>TUB-003</t>
  </si>
  <si>
    <t>TUB-004</t>
  </si>
  <si>
    <t>TUB-005</t>
  </si>
  <si>
    <t>TUB-006</t>
  </si>
  <si>
    <t>TUB-007</t>
  </si>
  <si>
    <t>TUB-008</t>
  </si>
  <si>
    <t>TUB-009</t>
  </si>
  <si>
    <t>TUB-010</t>
  </si>
  <si>
    <t>TUB-011</t>
  </si>
  <si>
    <t>TUB-012</t>
  </si>
  <si>
    <t>TUB-013</t>
  </si>
  <si>
    <t>TUB-014</t>
  </si>
  <si>
    <t>TUB-015</t>
  </si>
  <si>
    <t>TUB-016</t>
  </si>
  <si>
    <t>TUB-017</t>
  </si>
  <si>
    <t>TUB-018</t>
  </si>
  <si>
    <t>TUB-019</t>
  </si>
  <si>
    <t>DER-001</t>
  </si>
  <si>
    <t>DER-002</t>
  </si>
  <si>
    <t>DER-003</t>
  </si>
  <si>
    <t>DUT-001</t>
  </si>
  <si>
    <t>DUT-002</t>
  </si>
  <si>
    <t>DUT-003</t>
  </si>
  <si>
    <t>DUT-004</t>
  </si>
  <si>
    <t>AUX-001</t>
  </si>
  <si>
    <t>AUX-002</t>
  </si>
  <si>
    <t>AUX-003</t>
  </si>
  <si>
    <t>AUX-004</t>
  </si>
  <si>
    <t>AUX-005</t>
  </si>
  <si>
    <t>AUX-006</t>
  </si>
  <si>
    <t>AUX-007</t>
  </si>
  <si>
    <t>AUX-008</t>
  </si>
  <si>
    <t>AUX-009</t>
  </si>
  <si>
    <t>AUX-010</t>
  </si>
  <si>
    <t>AUX-011</t>
  </si>
  <si>
    <t>AUX-012</t>
  </si>
  <si>
    <t>AUX-013</t>
  </si>
  <si>
    <t>AUX-014</t>
  </si>
  <si>
    <t>AUX-015</t>
  </si>
  <si>
    <t>AUX-016</t>
  </si>
  <si>
    <t>AUX-017</t>
  </si>
  <si>
    <t>AUX-018</t>
  </si>
  <si>
    <t>AUX-019</t>
  </si>
  <si>
    <t>AUX-020</t>
  </si>
  <si>
    <t>AUX-021</t>
  </si>
  <si>
    <t>AUX-022</t>
  </si>
  <si>
    <t>AUX-023</t>
  </si>
  <si>
    <t>AUX-024</t>
  </si>
  <si>
    <t>AUX-025</t>
  </si>
  <si>
    <t>AUX-026</t>
  </si>
  <si>
    <t>AUX-027</t>
  </si>
  <si>
    <t>AUX-028</t>
  </si>
  <si>
    <t>AUX-029</t>
  </si>
  <si>
    <t>AUX-030</t>
  </si>
  <si>
    <t>AUX-031</t>
  </si>
  <si>
    <t>AUX-032</t>
  </si>
  <si>
    <t>AUX-033</t>
  </si>
  <si>
    <t>AUX-034</t>
  </si>
  <si>
    <t>AUX-035</t>
  </si>
  <si>
    <t>AUX-036</t>
  </si>
  <si>
    <t>AUX-037</t>
  </si>
  <si>
    <t>AUX-038</t>
  </si>
  <si>
    <t>AUX-039</t>
  </si>
  <si>
    <t>AUX-040</t>
  </si>
  <si>
    <t>AUX-041</t>
  </si>
  <si>
    <t>AUX-042</t>
  </si>
  <si>
    <t>AUX-043</t>
  </si>
  <si>
    <t>AUX-044</t>
  </si>
  <si>
    <t>AUX-045</t>
  </si>
  <si>
    <t>AUX-046</t>
  </si>
  <si>
    <t>AUX-047</t>
  </si>
  <si>
    <t>AUX-048</t>
  </si>
  <si>
    <t>AUX-049</t>
  </si>
  <si>
    <t>AUX-050</t>
  </si>
  <si>
    <t>AUX-051</t>
  </si>
  <si>
    <t>AUX-052</t>
  </si>
  <si>
    <t>AUX-053</t>
  </si>
  <si>
    <t>AUX-054</t>
  </si>
  <si>
    <t>AUX-055</t>
  </si>
  <si>
    <t>AUX-056</t>
  </si>
  <si>
    <t>AUX-057</t>
  </si>
  <si>
    <t>AUX-058</t>
  </si>
  <si>
    <t>AUX-059</t>
  </si>
  <si>
    <t>AUX-060</t>
  </si>
  <si>
    <t>AUX-061</t>
  </si>
  <si>
    <t>AUX-062</t>
  </si>
  <si>
    <t>AUX-063</t>
  </si>
  <si>
    <t>AUX-064</t>
  </si>
  <si>
    <t>AUX-065</t>
  </si>
  <si>
    <t>AUX-066</t>
  </si>
  <si>
    <t>AUX-067</t>
  </si>
  <si>
    <t>AUX-068</t>
  </si>
  <si>
    <t>AUX-069</t>
  </si>
  <si>
    <t>AUX-070</t>
  </si>
  <si>
    <t>AUX-071</t>
  </si>
  <si>
    <t>AUX-072</t>
  </si>
  <si>
    <t>AUX-073</t>
  </si>
  <si>
    <t>AUX-074</t>
  </si>
  <si>
    <t>AUX-075</t>
  </si>
  <si>
    <t>AUX-076</t>
  </si>
  <si>
    <t>AUX-077</t>
  </si>
  <si>
    <t>AUX-078</t>
  </si>
  <si>
    <t>AUX-079</t>
  </si>
  <si>
    <t>AUX-080</t>
  </si>
  <si>
    <t>AUX-081</t>
  </si>
  <si>
    <t>AUX-082</t>
  </si>
  <si>
    <t>AUX-083</t>
  </si>
  <si>
    <t>AUX-084</t>
  </si>
  <si>
    <t>AUX-085</t>
  </si>
  <si>
    <t>AUX-086</t>
  </si>
  <si>
    <t>VEN-001</t>
  </si>
  <si>
    <t>VEN-002</t>
  </si>
  <si>
    <t>VEN-003</t>
  </si>
  <si>
    <t>VEN-004</t>
  </si>
  <si>
    <t>VEN-005</t>
  </si>
  <si>
    <t>VEN-006</t>
  </si>
  <si>
    <t>VEN-007</t>
  </si>
  <si>
    <t>VEN-008</t>
  </si>
  <si>
    <t>VEN-009</t>
  </si>
  <si>
    <t>VEN-010</t>
  </si>
  <si>
    <t>VEN-011</t>
  </si>
  <si>
    <t>VEN-012</t>
  </si>
  <si>
    <t>DIV-001</t>
  </si>
  <si>
    <t>DIV-002</t>
  </si>
  <si>
    <t>DIV-003</t>
  </si>
  <si>
    <t>DIV-004</t>
  </si>
  <si>
    <t>DIV-005</t>
  </si>
  <si>
    <t>DIV-006</t>
  </si>
  <si>
    <t>DIV-007</t>
  </si>
  <si>
    <t>ELE-001</t>
  </si>
  <si>
    <t>ELE-002</t>
  </si>
  <si>
    <t>ELE-003</t>
  </si>
  <si>
    <t>ELE-004</t>
  </si>
  <si>
    <t>ELE-005</t>
  </si>
  <si>
    <t>ELE-006</t>
  </si>
  <si>
    <t>ELE-007</t>
  </si>
  <si>
    <t>ELE-008</t>
  </si>
  <si>
    <t>ELE-009</t>
  </si>
  <si>
    <t>ELE-010</t>
  </si>
  <si>
    <t>ELE-011</t>
  </si>
  <si>
    <t>ELE-012</t>
  </si>
  <si>
    <t>ELE-013</t>
  </si>
  <si>
    <t>ELE-014</t>
  </si>
  <si>
    <t>ELE-015</t>
  </si>
  <si>
    <t>ELE-016</t>
  </si>
  <si>
    <t>ELE-017</t>
  </si>
  <si>
    <t>ELE-018</t>
  </si>
  <si>
    <t>DIJ-001</t>
  </si>
  <si>
    <t>DIJ-002</t>
  </si>
  <si>
    <t>DIJ-003</t>
  </si>
  <si>
    <t>DIJ-004</t>
  </si>
  <si>
    <t>DIJ-005</t>
  </si>
  <si>
    <t>DIJ-006</t>
  </si>
  <si>
    <t>DIJ-007</t>
  </si>
  <si>
    <t>DIJ-008</t>
  </si>
  <si>
    <t>DIJ-009</t>
  </si>
  <si>
    <t>DIJ-010</t>
  </si>
  <si>
    <t>DIJ-011</t>
  </si>
  <si>
    <t>DIJ-012</t>
  </si>
  <si>
    <t>DIJ-013</t>
  </si>
  <si>
    <t>DIJ-014</t>
  </si>
  <si>
    <t>DIJ-015</t>
  </si>
  <si>
    <t>DIJ-016</t>
  </si>
  <si>
    <t>DIJ-017</t>
  </si>
  <si>
    <t>DIJ-018</t>
  </si>
  <si>
    <t>DIJ-019</t>
  </si>
  <si>
    <t>DIJ-020</t>
  </si>
  <si>
    <t>DIJ-021</t>
  </si>
  <si>
    <t>DIJ-022</t>
  </si>
  <si>
    <t>DIJ-023</t>
  </si>
  <si>
    <t>QAC-001</t>
  </si>
  <si>
    <t>QAC-002</t>
  </si>
  <si>
    <t>OBSERVAÇÕES</t>
  </si>
  <si>
    <t>1 . As abreviações utilizadas são:</t>
  </si>
  <si>
    <t>UND - UNIDADE</t>
  </si>
  <si>
    <t>QTD - QUANTIDADE</t>
  </si>
  <si>
    <t>MO - MÃO DE OBRA</t>
  </si>
  <si>
    <t>MAT - MATERIAL</t>
  </si>
  <si>
    <t>EQUIP - EQUIPAMENTOS</t>
  </si>
  <si>
    <t>BDI - BONIFICAÇÃO DE DESPESAS INDIRETAS</t>
  </si>
  <si>
    <t>ENCARGOS SOCIAIS</t>
  </si>
  <si>
    <t>SINAPI – Cálculos e Parâmetros</t>
  </si>
  <si>
    <t>VIGÊNCIA A PARTIR DE</t>
  </si>
  <si>
    <t>12/2022</t>
  </si>
  <si>
    <t>ENCARGOS SOCIAIS SOBRE MÃO DE OBRA</t>
  </si>
  <si>
    <t>CÓDIGO</t>
  </si>
  <si>
    <t>COM DESONERAÇÃO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</si>
  <si>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</si>
  <si>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</si>
  <si>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</si>
  <si>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</si>
  <si>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</si>
  <si>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</si>
  <si>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</si>
  <si>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</si>
  <si>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</si>
  <si>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</si>
  <si>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</si>
  <si>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</si>
  <si>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</si>
  <si>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</si>
  <si>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</si>
  <si>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</si>
  <si>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</si>
  <si>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</si>
  <si>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</si>
  <si>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</si>
  <si>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</si>
  <si>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</si>
  <si>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</si>
  <si>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</si>
  <si>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</si>
  <si>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</si>
  <si>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</si>
  <si>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</si>
  <si>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</si>
  <si>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</si>
  <si>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</si>
  <si>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</si>
  <si>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</si>
  <si>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</si>
  <si>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</si>
  <si>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</si>
  <si>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</si>
  <si>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</si>
  <si>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</si>
  <si>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</si>
  <si>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</si>
  <si>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</si>
  <si>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</si>
  <si>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</si>
  <si>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</si>
  <si>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</si>
  <si>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</si>
  <si>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</si>
  <si>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</si>
  <si>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</si>
  <si>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</si>
  <si>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</si>
  <si>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</si>
  <si>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</si>
  <si>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</si>
  <si>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</si>
  <si>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</si>
  <si>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</si>
  <si>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</si>
  <si>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</si>
  <si>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</si>
  <si>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</si>
  <si>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</si>
  <si>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</si>
  <si>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</si>
  <si>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TOTAL(A+B+C+D)</t>
  </si>
  <si>
    <t>Fonte: Informação Dias de Chuva – INMET</t>
  </si>
  <si>
    <t>BDI´S UTILIZADOS</t>
  </si>
  <si>
    <t>PLANILHA DE CÁLCULO DO BDI MÃO-DE-OBRA</t>
  </si>
  <si>
    <t>PLANILHA DE CÁLCULO DO BDI - MATERIAL</t>
  </si>
  <si>
    <t>PLANILHA DE CÁLCULO DO BDI - EQUIPAMENTOS</t>
  </si>
  <si>
    <t>Item</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</si>
  <si>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</si>
  <si>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</si>
  <si>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</si>
  <si>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</si>
  <si>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</si>
  <si>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</si>
  <si>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</si>
  <si>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</si>
  <si>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</si>
  <si>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</si>
  <si>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</si>
  <si>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</si>
  <si>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</si>
  <si>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</si>
  <si>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</si>
  <si>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3.1</t>
  </si>
  <si>
    <t xml:space="preserve">PIS </t>
  </si>
  <si>
    <t>PIS</t>
  </si>
  <si>
    <t>3.2</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</si>
  <si>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</si>
  <si>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</si>
  <si>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</si>
  <si>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</si>
  <si>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</si>
  <si>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</si>
  <si>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</si>
  <si>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</si>
  <si>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</si>
  <si>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</si>
  <si>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</si>
  <si>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</si>
  <si>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</si>
  <si>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</si>
  <si>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</si>
  <si>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</si>
  <si>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</si>
  <si>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</si>
  <si>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</si>
  <si>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</si>
  <si>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t>SERVIÇOS PRELIMINARES E CANTEIRO</t>
  </si>
  <si>
    <t>SERVIÇOS E INSTAÇÕES CIVIS</t>
  </si>
  <si>
    <t>CIV-017</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</si>
  <si>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</si>
  <si>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</si>
  <si>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</si>
  <si>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</si>
  <si>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</si>
  <si>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</si>
  <si>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</si>
  <si>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</si>
  <si>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</si>
  <si>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</si>
  <si>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</si>
  <si>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</si>
  <si>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</si>
  <si>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</si>
  <si>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</si>
  <si>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</si>
  <si>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</si>
  <si>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</si>
  <si>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</si>
  <si>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</si>
  <si>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</si>
  <si>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</si>
  <si>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</si>
  <si>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</si>
  <si>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</si>
  <si>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</si>
  <si>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</si>
  <si>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</si>
  <si>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</si>
  <si>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</si>
  <si>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</si>
  <si>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</si>
  <si>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</si>
  <si>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</si>
  <si>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</si>
  <si>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</si>
  <si>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</si>
  <si>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</si>
  <si>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</si>
  <si>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</si>
  <si>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</si>
  <si>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</si>
  <si>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</si>
  <si>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</si>
  <si>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</si>
  <si>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</si>
  <si>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</si>
  <si>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</si>
  <si>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</si>
  <si>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</si>
  <si>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</si>
  <si>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</si>
  <si>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</si>
  <si>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</si>
  <si>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</si>
  <si>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</si>
  <si>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</si>
  <si>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</si>
  <si>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</si>
  <si>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</si>
  <si>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</si>
  <si>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</si>
  <si>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</si>
  <si>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</si>
  <si>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</si>
  <si>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</si>
  <si>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</si>
  <si>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</si>
  <si>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</si>
  <si>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</si>
  <si>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</si>
  <si>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</si>
  <si>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</si>
  <si>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</si>
  <si>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</si>
  <si>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TUB-020</t>
  </si>
  <si>
    <t>3.81</t>
  </si>
  <si>
    <t>TUB-021</t>
  </si>
  <si>
    <t>3.82</t>
  </si>
  <si>
    <t>TUB-022</t>
  </si>
  <si>
    <t>3.83</t>
  </si>
  <si>
    <t>TUB-023</t>
  </si>
  <si>
    <t>3.84</t>
  </si>
  <si>
    <t>3.85</t>
  </si>
  <si>
    <t>3.86</t>
  </si>
  <si>
    <t>3.87</t>
  </si>
  <si>
    <t>3.88</t>
  </si>
  <si>
    <t>3.89</t>
  </si>
  <si>
    <t>3.90</t>
  </si>
  <si>
    <t>3.91</t>
  </si>
  <si>
    <t>DUT-005</t>
  </si>
  <si>
    <t>3.92</t>
  </si>
  <si>
    <t>DUT-006</t>
  </si>
  <si>
    <t>3.93</t>
  </si>
  <si>
    <t>DUT-007</t>
  </si>
  <si>
    <t>3.94</t>
  </si>
  <si>
    <t>3.95</t>
  </si>
  <si>
    <t>3.96</t>
  </si>
  <si>
    <t>3.97</t>
  </si>
  <si>
    <t>3.98</t>
  </si>
  <si>
    <t>3.99</t>
  </si>
  <si>
    <t>3.100</t>
  </si>
  <si>
    <t>3.101</t>
  </si>
  <si>
    <t>3.102</t>
  </si>
  <si>
    <t>3.103</t>
  </si>
  <si>
    <t>3.104</t>
  </si>
  <si>
    <t>3.105</t>
  </si>
  <si>
    <t>3.106</t>
  </si>
  <si>
    <t>3.107</t>
  </si>
  <si>
    <t>3.108</t>
  </si>
  <si>
    <t>3.109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</si>
  <si>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</si>
  <si>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</si>
  <si>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</si>
  <si>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</si>
  <si>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</si>
  <si>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</si>
  <si>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</si>
  <si>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</si>
  <si>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</si>
  <si>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</si>
  <si>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</si>
  <si>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</si>
  <si>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</si>
  <si>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</si>
  <si>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</si>
  <si>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</si>
  <si>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</si>
  <si>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</si>
  <si>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</si>
  <si>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</si>
  <si>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</si>
  <si>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</si>
  <si>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</si>
  <si>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</si>
  <si>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</si>
  <si>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</si>
  <si>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</si>
  <si>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3.137</t>
  </si>
  <si>
    <t>3.138</t>
  </si>
  <si>
    <t>3.139</t>
  </si>
  <si>
    <t>3.140</t>
  </si>
  <si>
    <t>3.141</t>
  </si>
  <si>
    <t>3.142</t>
  </si>
  <si>
    <t>3.143</t>
  </si>
  <si>
    <t>3.144</t>
  </si>
  <si>
    <t>3.145</t>
  </si>
  <si>
    <t>3.146</t>
  </si>
  <si>
    <t>3.147</t>
  </si>
  <si>
    <t>3.148</t>
  </si>
  <si>
    <t>3.149</t>
  </si>
  <si>
    <t>3.150</t>
  </si>
  <si>
    <t>3.151</t>
  </si>
  <si>
    <t>3.152</t>
  </si>
  <si>
    <t>3.153</t>
  </si>
  <si>
    <t>3.154</t>
  </si>
  <si>
    <t>3.155</t>
  </si>
  <si>
    <t>3.156</t>
  </si>
  <si>
    <t>3.157</t>
  </si>
  <si>
    <t>3.158</t>
  </si>
  <si>
    <t>3.159</t>
  </si>
  <si>
    <t>3.160</t>
  </si>
  <si>
    <t>3.161</t>
  </si>
  <si>
    <t>3.162</t>
  </si>
  <si>
    <t>3.163</t>
  </si>
  <si>
    <t>3.164</t>
  </si>
  <si>
    <t>3.165</t>
  </si>
  <si>
    <t>3.166</t>
  </si>
  <si>
    <t>3.167</t>
  </si>
  <si>
    <t>3.168</t>
  </si>
  <si>
    <t>3.169</t>
  </si>
  <si>
    <t>3.170</t>
  </si>
  <si>
    <t>3.171</t>
  </si>
  <si>
    <t>3.172</t>
  </si>
  <si>
    <t>3.173</t>
  </si>
  <si>
    <t>3.174</t>
  </si>
  <si>
    <t>3.175</t>
  </si>
  <si>
    <t>3.176</t>
  </si>
  <si>
    <t>3.177</t>
  </si>
  <si>
    <t>3.178</t>
  </si>
  <si>
    <t>3.179</t>
  </si>
  <si>
    <t>3.184</t>
  </si>
  <si>
    <t>AUX-091</t>
  </si>
  <si>
    <t>3.185</t>
  </si>
  <si>
    <t>AUX-092</t>
  </si>
  <si>
    <t>3.186</t>
  </si>
  <si>
    <t>AUX-093</t>
  </si>
  <si>
    <t>3.187</t>
  </si>
  <si>
    <t>AUX-094</t>
  </si>
  <si>
    <t>3.188</t>
  </si>
  <si>
    <t>AUX-095</t>
  </si>
  <si>
    <t>3.189</t>
  </si>
  <si>
    <t>AUX-096</t>
  </si>
  <si>
    <t>3.190</t>
  </si>
  <si>
    <t>AUX-097</t>
  </si>
  <si>
    <t>3.191</t>
  </si>
  <si>
    <t>AUX-098</t>
  </si>
  <si>
    <t>3.192</t>
  </si>
  <si>
    <t>AUX-099</t>
  </si>
  <si>
    <t>3.193</t>
  </si>
  <si>
    <t>AUX-100</t>
  </si>
  <si>
    <t>3.194</t>
  </si>
  <si>
    <t>4.1</t>
  </si>
  <si>
    <t>4.2</t>
  </si>
  <si>
    <t>4.3</t>
  </si>
  <si>
    <t>4.4</t>
  </si>
  <si>
    <t>4.5</t>
  </si>
  <si>
    <t>4.6</t>
  </si>
  <si>
    <t>4.7</t>
  </si>
  <si>
    <t>4.8</t>
  </si>
  <si>
    <t>4.9</t>
  </si>
  <si>
    <t>4.10</t>
  </si>
  <si>
    <t>4.11</t>
  </si>
  <si>
    <t>4.12</t>
  </si>
  <si>
    <t>4.13</t>
  </si>
  <si>
    <t>4.14</t>
  </si>
  <si>
    <t>4.15</t>
  </si>
  <si>
    <t>4.16</t>
  </si>
  <si>
    <t>4.17</t>
  </si>
  <si>
    <t>4.18</t>
  </si>
  <si>
    <t>4.19</t>
  </si>
  <si>
    <t>ELE-019</t>
  </si>
  <si>
    <t>4.20</t>
  </si>
  <si>
    <t>ELE-020</t>
  </si>
  <si>
    <t>4.21</t>
  </si>
  <si>
    <t>ELE-021</t>
  </si>
  <si>
    <t>4.22</t>
  </si>
  <si>
    <t>ELE-022</t>
  </si>
  <si>
    <t>4.23</t>
  </si>
  <si>
    <t>ELE-023</t>
  </si>
  <si>
    <t>4.24</t>
  </si>
  <si>
    <t>ELE-024</t>
  </si>
  <si>
    <t>4.25</t>
  </si>
  <si>
    <t>ELE-025</t>
  </si>
  <si>
    <t>4.26</t>
  </si>
  <si>
    <t>ELE-026</t>
  </si>
  <si>
    <t>4.27</t>
  </si>
  <si>
    <t>ELE-027</t>
  </si>
  <si>
    <t>4.28</t>
  </si>
  <si>
    <t>ELE-028</t>
  </si>
  <si>
    <t>4.29</t>
  </si>
  <si>
    <t>ELE-029</t>
  </si>
  <si>
    <t>4.30</t>
  </si>
  <si>
    <t>ELE-030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</si>
  <si>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</si>
  <si>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</si>
  <si>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</si>
  <si>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</si>
  <si>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</si>
  <si>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</si>
  <si>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</si>
  <si>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</si>
  <si>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</si>
  <si>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</si>
  <si>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</si>
  <si>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</si>
  <si>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</si>
  <si>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</si>
  <si>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</si>
  <si>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</si>
  <si>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</si>
  <si>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</si>
  <si>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</si>
  <si>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</si>
  <si>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</si>
  <si>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</si>
  <si>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</si>
  <si>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</si>
  <si>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</si>
  <si>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MSP-038</t>
  </si>
  <si>
    <t>MSP-039</t>
  </si>
  <si>
    <t>MSP-040</t>
  </si>
  <si>
    <t>3.42</t>
  </si>
  <si>
    <t>3.180</t>
  </si>
  <si>
    <t>3.181</t>
  </si>
  <si>
    <t>3.182</t>
  </si>
  <si>
    <t>3.183</t>
  </si>
  <si>
    <t>111</t>
  </si>
  <si>
    <t>Objeto: Contratação de Ata de registros de preço de Serviço Comum de Engenharia (SCE) para fornecimento e instalação de sistema de ar-condicionado e atividades correlatas para as unidades da Caixa vinculadas à CEINF – BASE RE: SR Rio Grande do Norte, SR João Pessoa, SR Recife, SR Vale do São Francisco, SR Campina Grande, SR Agronegócios e SR Rede Digital</t>
  </si>
  <si>
    <t>Apêndice 17 – Encargos Sociais – Pernambuco</t>
  </si>
  <si>
    <t>PERNAMBUCO</t>
  </si>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</sst>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3" formatCode="_-* #,##0.00_-;\-* #,##0.00_-;_-* &quot;-&quot;??_-;_-@_-"/>
    <numFmt numFmtId="164" formatCode="_(* #,##0.00_);_(* \(#,##0.00\);_(* &quot;-&quot;??_);_(@_)"/>
    <numFmt numFmtId="165" formatCode="0.0%"/>
    <numFmt numFmtId="166" formatCode="_(* #,##0_);_(* \(#,##0\);_(* &quot;-&quot;??_);_(@_)"/>
    <numFmt numFmtId="167" formatCode="_(&quot;R$ &quot;* #,##0.00_);_(&quot;R$ &quot;* \(#,##0.00\);_(&quot;R$ &quot;* &quot;-&quot;??_);_(@_)"/>
  </numFmts>
  <fonts count="29" x14ac:knownFonts="1">
    <font>
      <sz val="10"/>
      <name val="Arial"/>
      <family val="2"/>
    </font>
    <font>
      <sz val="10"/>
      <name val="Arial"/>
      <family val="2"/>
    </font>
    <font>
      <b/>
      <sz val="14"/>
      <name val="Arial"/>
      <family val="2"/>
    </font>
    <font>
      <sz val="12"/>
      <name val="Arial"/>
      <family val="2"/>
    </font>
    <font>
      <b/>
      <sz val="10"/>
      <name val="Arial"/>
      <family val="2"/>
    </font>
    <font>
      <sz val="10"/>
      <color theme="1"/>
      <name val="Arial"/>
      <family val="2"/>
    </font>
    <font>
      <b/>
      <sz val="10"/>
      <color theme="1"/>
      <name val="Arial"/>
      <family val="2"/>
    </font>
    <font>
      <sz val="11"/>
      <name val="Arial"/>
      <family val="2"/>
    </font>
    <font>
      <b/>
      <sz val="11"/>
      <color rgb="FF00B050"/>
      <name val="Arial"/>
      <family val="2"/>
    </font>
    <font>
      <b/>
      <sz val="11"/>
      <name val="Arial"/>
      <family val="2"/>
    </font>
    <font>
      <b/>
      <sz val="11"/>
      <color rgb="FF0070C0"/>
      <name val="Arial"/>
      <family val="2"/>
    </font>
    <font>
      <b/>
      <sz val="11"/>
      <color rgb="FFC00000"/>
      <name val="Arial"/>
      <family val="2"/>
    </font>
    <font>
      <b/>
      <sz val="9"/>
      <color theme="1"/>
      <name val="Arial"/>
      <family val="2"/>
    </font>
    <font>
      <i/>
      <sz val="10"/>
      <color theme="1"/>
      <name val="Times New Roman"/>
      <family val="1"/>
    </font>
    <font>
      <sz val="9"/>
      <name val="Arial"/>
      <family val="2"/>
    </font>
    <font>
      <b/>
      <sz val="9"/>
      <name val="Arial"/>
      <family val="2"/>
    </font>
    <font>
      <sz val="9"/>
      <color theme="1"/>
      <name val="Arial"/>
      <family val="2"/>
    </font>
    <font>
      <b/>
      <sz val="10"/>
      <color rgb="FF00B050"/>
      <name val="Arial"/>
      <family val="2"/>
    </font>
    <font>
      <b/>
      <sz val="10"/>
      <color rgb="FF0070C0"/>
      <name val="Arial"/>
      <family val="2"/>
    </font>
    <font>
      <b/>
      <sz val="10"/>
      <color rgb="FFC00000"/>
      <name val="Arial"/>
      <family val="2"/>
    </font>
    <font>
      <i/>
      <sz val="10"/>
      <name val="Times New Roman"/>
      <family val="1"/>
    </font>
    <font>
      <sz val="10"/>
      <color rgb="FFFF0000"/>
      <name val="Arial"/>
      <family val="2"/>
    </font>
    <font>
      <sz val="10"/>
      <color rgb="FF00B050"/>
      <name val="Arial"/>
      <family val="2"/>
    </font>
    <font>
      <sz val="10"/>
      <color rgb="FF0070C0"/>
      <name val="Arial"/>
      <family val="2"/>
    </font>
    <font>
      <sz val="10"/>
      <color rgb="FFC00000"/>
      <name val="Arial"/>
      <family val="2"/>
    </font>
    <font>
      <sz val="10"/>
      <name val="Arial"/>
      <family val="2"/>
    </font>
    <font>
      <sz val="10"/>
      <name val="Arial"/>
      <family val="2"/>
    </font>
    <font>
      <b/>
      <sz val="8"/>
      <name val="Arial"/>
      <family val="2"/>
    </font>
    <font>
      <sz val="10"/>
      <name val="Arial"/>
    </font>
  </fonts>
  <fills count="3">
    <fill>
      <patternFill patternType="none"/>
    </fill>
    <fill>
      <patternFill patternType="gray125"/>
    </fill>
    <fill>
      <patternFill patternType="solid">
        <fgColor theme="2"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theme="5" tint="-0.24994659260841701"/>
      </left>
      <right/>
      <top style="medium">
        <color theme="5" tint="-0.24994659260841701"/>
      </top>
      <bottom/>
      <diagonal/>
    </border>
    <border>
      <left/>
      <right/>
      <top style="medium">
        <color theme="5" tint="-0.24994659260841701"/>
      </top>
      <bottom/>
      <diagonal/>
    </border>
    <border>
      <left/>
      <right style="medium">
        <color theme="5" tint="-0.24994659260841701"/>
      </right>
      <top style="medium">
        <color theme="5" tint="-0.24994659260841701"/>
      </top>
      <bottom/>
      <diagonal/>
    </border>
    <border>
      <left style="medium">
        <color theme="5" tint="-0.24994659260841701"/>
      </left>
      <right/>
      <top/>
      <bottom/>
      <diagonal/>
    </border>
    <border>
      <left/>
      <right style="medium">
        <color theme="5" tint="-0.24994659260841701"/>
      </right>
      <top/>
      <bottom/>
      <diagonal/>
    </border>
    <border>
      <left style="medium">
        <color theme="5" tint="-0.24994659260841701"/>
      </left>
      <right/>
      <top/>
      <bottom style="medium">
        <color theme="5" tint="-0.24994659260841701"/>
      </bottom>
      <diagonal/>
    </border>
    <border>
      <left/>
      <right/>
      <top/>
      <bottom style="medium">
        <color theme="5" tint="-0.24994659260841701"/>
      </bottom>
      <diagonal/>
    </border>
    <border>
      <left/>
      <right style="medium">
        <color theme="5" tint="-0.24994659260841701"/>
      </right>
      <top/>
      <bottom style="medium">
        <color theme="5" tint="-0.2499465926084170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1">
    <xf numFmtId="0" fontId="0"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5" fillId="0" borderId="0"/>
    <xf numFmtId="0" fontId="26" fillId="0" borderId="0"/>
    <xf numFmtId="0" fontId="28" fillId="0" borderId="0"/>
  </cellStyleXfs>
  <cellXfs count="164">
    <xf numFmtId="0" fontId="0" fillId="0" borderId="0" xfId="0"/>
    <xf numFmtId="164" fontId="0" fillId="0" borderId="1" xfId="1" applyFont="1" applyBorder="1"/>
    <xf numFmtId="165" fontId="0" fillId="0" borderId="1" xfId="2" applyNumberFormat="1" applyFont="1" applyBorder="1"/>
    <xf numFmtId="165" fontId="4" fillId="0" borderId="1" xfId="2" applyNumberFormat="1" applyFont="1" applyBorder="1"/>
    <xf numFmtId="164" fontId="1" fillId="2" borderId="0" xfId="1" applyFont="1" applyFill="1" applyBorder="1" applyAlignment="1">
      <alignment vertical="top" wrapText="1"/>
    </xf>
    <xf numFmtId="164" fontId="4" fillId="2" borderId="0" xfId="1" applyFont="1" applyFill="1" applyBorder="1" applyAlignment="1">
      <alignment vertical="top" wrapText="1"/>
    </xf>
    <xf numFmtId="164" fontId="0" fillId="0" borderId="0" xfId="1" applyFont="1" applyBorder="1" applyAlignment="1">
      <alignment vertical="top" wrapText="1"/>
    </xf>
    <xf numFmtId="164" fontId="0" fillId="0" borderId="0" xfId="1" applyFont="1" applyAlignment="1">
      <alignment vertical="top" wrapText="1"/>
    </xf>
    <xf numFmtId="0" fontId="1" fillId="0" borderId="0" xfId="3"/>
    <xf numFmtId="0" fontId="1" fillId="0" borderId="1" xfId="3" applyBorder="1"/>
    <xf numFmtId="10" fontId="1" fillId="0" borderId="1" xfId="3" applyNumberFormat="1" applyBorder="1"/>
    <xf numFmtId="0" fontId="1" fillId="0" borderId="0" xfId="4"/>
    <xf numFmtId="0" fontId="7" fillId="0" borderId="0" xfId="4" applyFont="1"/>
    <xf numFmtId="0" fontId="9" fillId="0" borderId="0" xfId="4" applyFont="1" applyAlignment="1">
      <alignment horizontal="left" vertical="center" wrapText="1"/>
    </xf>
    <xf numFmtId="0" fontId="4" fillId="0" borderId="1" xfId="4" applyFont="1" applyBorder="1" applyAlignment="1">
      <alignment horizontal="right" vertical="center"/>
    </xf>
    <xf numFmtId="0" fontId="6" fillId="0" borderId="1" xfId="4" applyFont="1" applyBorder="1" applyAlignment="1">
      <alignment horizontal="center" vertical="center"/>
    </xf>
    <xf numFmtId="0" fontId="4" fillId="0" borderId="0" xfId="4" applyFont="1" applyAlignment="1">
      <alignment horizontal="center" vertical="center"/>
    </xf>
    <xf numFmtId="0" fontId="4" fillId="0" borderId="1" xfId="4" applyFont="1" applyBorder="1" applyAlignment="1">
      <alignment horizontal="center"/>
    </xf>
    <xf numFmtId="0" fontId="12" fillId="0" borderId="1" xfId="4" applyFont="1" applyBorder="1" applyAlignment="1">
      <alignment horizontal="center" vertical="center" wrapText="1"/>
    </xf>
    <xf numFmtId="39" fontId="4" fillId="0" borderId="0" xfId="4" applyNumberFormat="1" applyFont="1" applyAlignment="1">
      <alignment horizontal="center" vertical="center" wrapText="1"/>
    </xf>
    <xf numFmtId="0" fontId="5" fillId="0" borderId="1" xfId="4" applyFont="1" applyBorder="1" applyAlignment="1">
      <alignment horizontal="center" vertical="center" wrapText="1"/>
    </xf>
    <xf numFmtId="0" fontId="5" fillId="0" borderId="1" xfId="4" applyFont="1" applyBorder="1" applyAlignment="1">
      <alignment horizontal="justify" vertical="center" wrapText="1"/>
    </xf>
    <xf numFmtId="0" fontId="13" fillId="0" borderId="1" xfId="4" applyFont="1" applyBorder="1" applyAlignment="1">
      <alignment horizontal="center" vertical="center" wrapText="1"/>
    </xf>
    <xf numFmtId="10" fontId="5" fillId="0" borderId="1" xfId="5" applyNumberFormat="1" applyFont="1" applyFill="1" applyBorder="1" applyAlignment="1" applyProtection="1">
      <alignment horizontal="center" vertical="center" wrapText="1"/>
    </xf>
    <xf numFmtId="10" fontId="1" fillId="0" borderId="0" xfId="5" applyNumberFormat="1" applyFont="1" applyFill="1" applyBorder="1" applyAlignment="1" applyProtection="1">
      <alignment horizontal="center" vertical="center" wrapText="1"/>
    </xf>
    <xf numFmtId="0" fontId="14" fillId="0" borderId="0" xfId="4" applyFont="1"/>
    <xf numFmtId="10" fontId="12" fillId="0" borderId="1" xfId="4" applyNumberFormat="1" applyFont="1" applyBorder="1" applyAlignment="1">
      <alignment horizontal="center" vertical="center" wrapText="1"/>
    </xf>
    <xf numFmtId="166" fontId="15" fillId="0" borderId="0" xfId="6" applyNumberFormat="1" applyFont="1" applyFill="1" applyBorder="1" applyAlignment="1" applyProtection="1">
      <alignment horizontal="center" vertical="center" wrapText="1"/>
    </xf>
    <xf numFmtId="166" fontId="4" fillId="0" borderId="0" xfId="6" applyNumberFormat="1" applyFont="1" applyFill="1" applyBorder="1" applyAlignment="1" applyProtection="1">
      <alignment horizontal="center" vertical="center" wrapText="1"/>
    </xf>
    <xf numFmtId="0" fontId="12" fillId="0" borderId="1" xfId="4" applyFont="1" applyBorder="1" applyAlignment="1">
      <alignment horizontal="center" vertical="center"/>
    </xf>
    <xf numFmtId="0" fontId="5" fillId="0" borderId="1" xfId="4" applyFont="1" applyBorder="1" applyAlignment="1">
      <alignment vertical="center" wrapText="1"/>
    </xf>
    <xf numFmtId="0" fontId="15" fillId="0" borderId="0" xfId="4" applyFont="1"/>
    <xf numFmtId="10" fontId="4" fillId="0" borderId="0" xfId="4" applyNumberFormat="1" applyFont="1" applyAlignment="1">
      <alignment horizontal="center" vertical="center" wrapText="1"/>
    </xf>
    <xf numFmtId="10" fontId="15" fillId="0" borderId="0" xfId="4" applyNumberFormat="1" applyFont="1" applyAlignment="1">
      <alignment horizontal="center" vertical="center" wrapText="1"/>
    </xf>
    <xf numFmtId="10" fontId="16" fillId="0" borderId="1" xfId="5" applyNumberFormat="1" applyFont="1" applyFill="1" applyBorder="1" applyAlignment="1" applyProtection="1">
      <alignment horizontal="center" vertical="center" wrapText="1"/>
    </xf>
    <xf numFmtId="10" fontId="17" fillId="0" borderId="1" xfId="4" applyNumberFormat="1" applyFont="1" applyBorder="1" applyAlignment="1">
      <alignment horizontal="center" vertical="center" wrapText="1"/>
    </xf>
    <xf numFmtId="10" fontId="18" fillId="0" borderId="1" xfId="4" applyNumberFormat="1" applyFont="1" applyBorder="1" applyAlignment="1">
      <alignment horizontal="center" vertical="center" wrapText="1"/>
    </xf>
    <xf numFmtId="10" fontId="19" fillId="0" borderId="1" xfId="4" applyNumberFormat="1" applyFont="1" applyBorder="1" applyAlignment="1">
      <alignment horizontal="center" vertical="center" wrapText="1"/>
    </xf>
    <xf numFmtId="0" fontId="4" fillId="0" borderId="0" xfId="4" applyFont="1" applyAlignment="1">
      <alignment horizontal="right" vertical="top" wrapText="1"/>
    </xf>
    <xf numFmtId="0" fontId="1" fillId="0" borderId="0" xfId="4" applyAlignment="1">
      <alignment horizontal="left" vertical="top" wrapText="1"/>
    </xf>
    <xf numFmtId="167" fontId="1" fillId="0" borderId="0" xfId="7" applyFont="1" applyFill="1" applyBorder="1" applyAlignment="1">
      <alignment horizontal="center" vertical="top" wrapText="1"/>
    </xf>
    <xf numFmtId="0" fontId="20" fillId="0" borderId="1" xfId="4" applyFont="1" applyBorder="1" applyAlignment="1">
      <alignment horizontal="center" vertical="center" wrapText="1"/>
    </xf>
    <xf numFmtId="0" fontId="20" fillId="0" borderId="1" xfId="4" applyFont="1" applyBorder="1" applyAlignment="1">
      <alignment horizontal="center" vertical="center"/>
    </xf>
    <xf numFmtId="167" fontId="4" fillId="0" borderId="0" xfId="7" applyFont="1" applyFill="1" applyBorder="1" applyAlignment="1">
      <alignment horizontal="center" vertical="top" wrapText="1"/>
    </xf>
    <xf numFmtId="0" fontId="21" fillId="0" borderId="11" xfId="4" applyFont="1" applyBorder="1" applyAlignment="1">
      <alignment horizontal="center" vertical="center" wrapText="1"/>
    </xf>
    <xf numFmtId="0" fontId="21" fillId="0" borderId="11" xfId="4" applyFont="1" applyBorder="1" applyAlignment="1">
      <alignment horizontal="justify" vertical="center" wrapText="1"/>
    </xf>
    <xf numFmtId="0" fontId="1" fillId="0" borderId="11" xfId="4" applyBorder="1" applyAlignment="1">
      <alignment horizontal="center" vertical="center"/>
    </xf>
    <xf numFmtId="0" fontId="1" fillId="0" borderId="0" xfId="4" applyAlignment="1">
      <alignment horizontal="center" vertical="center"/>
    </xf>
    <xf numFmtId="0" fontId="1" fillId="0" borderId="0" xfId="4" applyAlignment="1">
      <alignment horizontal="center"/>
    </xf>
    <xf numFmtId="0" fontId="4" fillId="0" borderId="0" xfId="4" applyFont="1" applyAlignment="1">
      <alignment horizontal="center" vertical="center" wrapText="1"/>
    </xf>
    <xf numFmtId="0" fontId="1" fillId="0" borderId="0" xfId="4" applyAlignment="1">
      <alignment vertical="top" wrapText="1"/>
    </xf>
    <xf numFmtId="0" fontId="1" fillId="0" borderId="0" xfId="4" applyAlignment="1">
      <alignment horizontal="center" vertical="center" wrapText="1"/>
    </xf>
    <xf numFmtId="0" fontId="1" fillId="0" borderId="0" xfId="4" applyAlignment="1">
      <alignment horizontal="justify" vertical="top" wrapText="1"/>
    </xf>
    <xf numFmtId="39" fontId="1" fillId="0" borderId="0" xfId="4" applyNumberFormat="1" applyAlignment="1">
      <alignment horizontal="center" vertical="top" wrapText="1"/>
    </xf>
    <xf numFmtId="39" fontId="4" fillId="0" borderId="0" xfId="4" applyNumberFormat="1" applyFont="1" applyAlignment="1">
      <alignment horizontal="center" vertical="top" wrapText="1"/>
    </xf>
    <xf numFmtId="0" fontId="4" fillId="0" borderId="0" xfId="4" applyFont="1" applyAlignment="1">
      <alignment horizontal="justify" vertical="top" wrapText="1"/>
    </xf>
    <xf numFmtId="164" fontId="22" fillId="2" borderId="0" xfId="1" applyFont="1" applyFill="1" applyBorder="1" applyAlignment="1">
      <alignment vertical="top" wrapText="1"/>
    </xf>
    <xf numFmtId="164" fontId="23" fillId="2" borderId="0" xfId="1" applyFont="1" applyFill="1" applyBorder="1" applyAlignment="1">
      <alignment vertical="top" wrapText="1"/>
    </xf>
    <xf numFmtId="164" fontId="24" fillId="2" borderId="0" xfId="1" applyFont="1" applyFill="1" applyBorder="1" applyAlignment="1">
      <alignment vertical="top" wrapText="1"/>
    </xf>
    <xf numFmtId="164" fontId="1" fillId="0" borderId="0" xfId="1" applyFont="1" applyBorder="1" applyAlignment="1">
      <alignment vertical="top" wrapText="1"/>
    </xf>
    <xf numFmtId="164" fontId="1" fillId="0" borderId="0" xfId="1" applyFont="1" applyAlignment="1">
      <alignment vertical="top" wrapText="1"/>
    </xf>
    <xf numFmtId="0" fontId="1" fillId="0" borderId="0" xfId="4" applyAlignment="1">
      <alignment horizontal="justify"/>
    </xf>
    <xf numFmtId="0" fontId="1" fillId="0" borderId="0" xfId="4" applyAlignment="1">
      <alignment wrapText="1"/>
    </xf>
    <xf numFmtId="0" fontId="1" fillId="0" borderId="0" xfId="4" applyAlignment="1">
      <alignment horizontal="center" vertical="top" wrapText="1"/>
    </xf>
    <xf numFmtId="0" fontId="4" fillId="0" borderId="0" xfId="4" applyFont="1"/>
    <xf numFmtId="0" fontId="4" fillId="0" borderId="0" xfId="4" applyFont="1" applyAlignment="1">
      <alignment horizontal="center" vertical="top" wrapText="1"/>
    </xf>
    <xf numFmtId="0" fontId="4" fillId="0" borderId="0" xfId="4" applyFont="1" applyAlignment="1">
      <alignment horizontal="center"/>
    </xf>
    <xf numFmtId="0" fontId="4" fillId="0" borderId="0" xfId="4" applyFont="1" applyAlignment="1">
      <alignment horizontal="center" wrapText="1"/>
    </xf>
    <xf numFmtId="164" fontId="21" fillId="0" borderId="0" xfId="1" applyFont="1" applyBorder="1" applyAlignment="1">
      <alignment vertical="top" wrapText="1"/>
    </xf>
    <xf numFmtId="0" fontId="28" fillId="0" borderId="0" xfId="10" applyAlignment="1">
      <alignment horizontal="centerContinuous"/>
    </xf>
    <xf numFmtId="0" fontId="28" fillId="0" borderId="0" xfId="10"/>
    <xf numFmtId="0" fontId="28" fillId="0" borderId="0" xfId="10" applyAlignment="1">
      <alignment horizontal="center" vertical="center"/>
    </xf>
    <xf numFmtId="0" fontId="28" fillId="0" borderId="0" xfId="10" applyAlignment="1">
      <alignment horizontal="center"/>
    </xf>
    <xf numFmtId="0" fontId="3" fillId="0" borderId="0" xfId="10" applyFont="1" applyAlignment="1">
      <alignment horizontal="center"/>
    </xf>
    <xf numFmtId="0" fontId="4" fillId="0" borderId="1" xfId="10" applyFont="1" applyBorder="1"/>
    <xf numFmtId="0" fontId="4" fillId="0" borderId="1" xfId="10" applyFont="1" applyBorder="1" applyAlignment="1">
      <alignment horizontal="center"/>
    </xf>
    <xf numFmtId="0" fontId="1" fillId="0" borderId="1" xfId="10" applyFont="1" applyBorder="1"/>
    <xf numFmtId="164" fontId="28" fillId="0" borderId="1" xfId="10" applyNumberFormat="1" applyBorder="1"/>
    <xf numFmtId="0" fontId="28" fillId="0" borderId="1" xfId="10" applyBorder="1"/>
    <xf numFmtId="164" fontId="4" fillId="0" borderId="1" xfId="10" applyNumberFormat="1" applyFont="1" applyBorder="1"/>
    <xf numFmtId="0" fontId="1" fillId="0" borderId="0" xfId="10" applyFont="1"/>
    <xf numFmtId="0" fontId="28" fillId="0" borderId="0" xfId="10" applyAlignment="1">
      <alignment horizontal="left"/>
    </xf>
    <xf numFmtId="164" fontId="28" fillId="0" borderId="0" xfId="10" applyNumberFormat="1"/>
    <xf numFmtId="165" fontId="0" fillId="0" borderId="0" xfId="2" applyNumberFormat="1" applyFont="1" applyBorder="1"/>
    <xf numFmtId="43" fontId="28" fillId="0" borderId="0" xfId="10" applyNumberFormat="1"/>
    <xf numFmtId="0" fontId="2" fillId="0" borderId="0" xfId="10" applyFont="1" applyAlignment="1">
      <alignment horizontal="centerContinuous" vertical="center"/>
    </xf>
    <xf numFmtId="0" fontId="28" fillId="0" borderId="0" xfId="10" applyAlignment="1">
      <alignment horizontal="centerContinuous" vertical="center"/>
    </xf>
    <xf numFmtId="0" fontId="3" fillId="0" borderId="0" xfId="10" applyFont="1" applyAlignment="1">
      <alignment horizontal="centerContinuous" vertical="center" wrapText="1"/>
    </xf>
    <xf numFmtId="0" fontId="3" fillId="0" borderId="0" xfId="10" applyFont="1" applyAlignment="1">
      <alignment horizontal="centerContinuous"/>
    </xf>
    <xf numFmtId="43" fontId="28" fillId="0" borderId="0" xfId="10" applyNumberFormat="1" applyAlignment="1">
      <alignment horizontal="centerContinuous"/>
    </xf>
    <xf numFmtId="4" fontId="27" fillId="0" borderId="0" xfId="10" applyNumberFormat="1" applyFont="1"/>
    <xf numFmtId="0" fontId="4" fillId="0" borderId="0" xfId="10" applyFont="1" applyAlignment="1">
      <alignment horizontal="center" vertical="top" wrapText="1"/>
    </xf>
    <xf numFmtId="0" fontId="1" fillId="2" borderId="0" xfId="10" applyFont="1" applyFill="1" applyAlignment="1">
      <alignment horizontal="center" vertical="center" wrapText="1"/>
    </xf>
    <xf numFmtId="0" fontId="1" fillId="2" borderId="0" xfId="10" applyFont="1" applyFill="1" applyAlignment="1">
      <alignment vertical="top"/>
    </xf>
    <xf numFmtId="0" fontId="4" fillId="2" borderId="0" xfId="10" applyFont="1" applyFill="1" applyAlignment="1">
      <alignment vertical="top" wrapText="1"/>
    </xf>
    <xf numFmtId="0" fontId="1" fillId="2" borderId="0" xfId="10" applyFont="1" applyFill="1" applyAlignment="1">
      <alignment horizontal="center" vertical="top" wrapText="1"/>
    </xf>
    <xf numFmtId="0" fontId="1" fillId="2" borderId="0" xfId="10" applyFont="1" applyFill="1" applyAlignment="1">
      <alignment vertical="top" wrapText="1"/>
    </xf>
    <xf numFmtId="0" fontId="4" fillId="2" borderId="0" xfId="10" applyFont="1" applyFill="1" applyAlignment="1">
      <alignment horizontal="center" vertical="center" wrapText="1"/>
    </xf>
    <xf numFmtId="0" fontId="1" fillId="0" borderId="0" xfId="10" applyFont="1" applyAlignment="1">
      <alignment horizontal="center" vertical="center" wrapText="1"/>
    </xf>
    <xf numFmtId="0" fontId="1" fillId="0" borderId="0" xfId="10" applyFont="1" applyAlignment="1">
      <alignment vertical="top"/>
    </xf>
    <xf numFmtId="0" fontId="28" fillId="0" borderId="0" xfId="10" applyAlignment="1">
      <alignment vertical="top" wrapText="1"/>
    </xf>
    <xf numFmtId="0" fontId="28" fillId="0" borderId="0" xfId="10" applyAlignment="1">
      <alignment horizontal="center" vertical="top" wrapText="1"/>
    </xf>
    <xf numFmtId="9" fontId="22" fillId="0" borderId="0" xfId="10" applyNumberFormat="1" applyFont="1" applyAlignment="1">
      <alignment vertical="top" wrapText="1"/>
    </xf>
    <xf numFmtId="9" fontId="23" fillId="0" borderId="0" xfId="10" applyNumberFormat="1" applyFont="1" applyAlignment="1">
      <alignment vertical="top" wrapText="1"/>
    </xf>
    <xf numFmtId="9" fontId="24" fillId="0" borderId="0" xfId="10" applyNumberFormat="1" applyFont="1" applyAlignment="1">
      <alignment vertical="top" wrapText="1"/>
    </xf>
    <xf numFmtId="0" fontId="22" fillId="2" borderId="0" xfId="10" applyFont="1" applyFill="1" applyAlignment="1">
      <alignment vertical="top" wrapText="1"/>
    </xf>
    <xf numFmtId="0" fontId="23" fillId="2" borderId="0" xfId="10" applyFont="1" applyFill="1" applyAlignment="1">
      <alignment vertical="top" wrapText="1"/>
    </xf>
    <xf numFmtId="0" fontId="24" fillId="2" borderId="0" xfId="10" applyFont="1" applyFill="1" applyAlignment="1">
      <alignment vertical="top" wrapText="1"/>
    </xf>
    <xf numFmtId="0" fontId="1" fillId="0" borderId="0" xfId="10" applyFont="1" applyAlignment="1">
      <alignment vertical="top" wrapText="1"/>
    </xf>
    <xf numFmtId="0" fontId="28" fillId="0" borderId="0" xfId="10" applyAlignment="1">
      <alignment vertical="top"/>
    </xf>
    <xf numFmtId="0" fontId="4" fillId="0" borderId="2" xfId="10" applyFont="1" applyBorder="1" applyAlignment="1">
      <alignment horizontal="left" vertical="center"/>
    </xf>
    <xf numFmtId="0" fontId="4" fillId="0" borderId="3" xfId="10" applyFont="1" applyBorder="1" applyAlignment="1">
      <alignment horizontal="left" vertical="center"/>
    </xf>
    <xf numFmtId="0" fontId="28" fillId="0" borderId="3" xfId="10" applyBorder="1"/>
    <xf numFmtId="0" fontId="28" fillId="0" borderId="3" xfId="10" applyBorder="1" applyAlignment="1">
      <alignment horizontal="center"/>
    </xf>
    <xf numFmtId="0" fontId="28" fillId="0" borderId="4" xfId="10" applyBorder="1"/>
    <xf numFmtId="0" fontId="4" fillId="0" borderId="2" xfId="10" applyFont="1" applyBorder="1" applyAlignment="1">
      <alignment horizontal="left" vertical="top"/>
    </xf>
    <xf numFmtId="0" fontId="4" fillId="0" borderId="3" xfId="10" applyFont="1" applyBorder="1" applyAlignment="1">
      <alignment horizontal="left" vertical="top"/>
    </xf>
    <xf numFmtId="0" fontId="4" fillId="0" borderId="2" xfId="10" applyFont="1" applyBorder="1" applyAlignment="1">
      <alignment horizontal="left"/>
    </xf>
    <xf numFmtId="0" fontId="1" fillId="0" borderId="5" xfId="10" applyFont="1" applyBorder="1"/>
    <xf numFmtId="0" fontId="1" fillId="0" borderId="0" xfId="10" applyFont="1" applyAlignment="1">
      <alignment horizontal="left"/>
    </xf>
    <xf numFmtId="0" fontId="1" fillId="0" borderId="6" xfId="10" applyFont="1" applyBorder="1"/>
    <xf numFmtId="0" fontId="1" fillId="0" borderId="7" xfId="10" applyFont="1" applyBorder="1"/>
    <xf numFmtId="0" fontId="1" fillId="0" borderId="8" xfId="10" applyFont="1" applyBorder="1" applyAlignment="1">
      <alignment horizontal="left"/>
    </xf>
    <xf numFmtId="0" fontId="1" fillId="0" borderId="9" xfId="10" applyFont="1" applyBorder="1"/>
    <xf numFmtId="0" fontId="2" fillId="0" borderId="0" xfId="10" applyFont="1" applyAlignment="1">
      <alignment horizontal="center" vertical="top"/>
    </xf>
    <xf numFmtId="0" fontId="1" fillId="0" borderId="0" xfId="4" applyAlignment="1">
      <alignment horizontal="justify"/>
    </xf>
    <xf numFmtId="0" fontId="1" fillId="0" borderId="0" xfId="4" applyAlignment="1">
      <alignment wrapText="1"/>
    </xf>
    <xf numFmtId="0" fontId="1" fillId="0" borderId="0" xfId="4" applyAlignment="1">
      <alignment horizontal="center" vertical="top" wrapText="1"/>
    </xf>
    <xf numFmtId="0" fontId="4" fillId="0" borderId="0" xfId="4" applyFont="1"/>
    <xf numFmtId="0" fontId="4" fillId="0" borderId="0" xfId="4" applyFont="1" applyAlignment="1">
      <alignment horizontal="center" vertical="top" wrapText="1"/>
    </xf>
    <xf numFmtId="0" fontId="4" fillId="0" borderId="0" xfId="4" applyFont="1" applyAlignment="1">
      <alignment horizontal="center"/>
    </xf>
    <xf numFmtId="0" fontId="4" fillId="0" borderId="0" xfId="4" applyFont="1" applyAlignment="1">
      <alignment horizontal="center" wrapText="1"/>
    </xf>
    <xf numFmtId="0" fontId="0" fillId="0" borderId="1" xfId="4" applyFont="1" applyBorder="1" applyAlignment="1">
      <alignment vertical="top" wrapText="1"/>
    </xf>
    <xf numFmtId="0" fontId="1" fillId="0" borderId="1" xfId="4" applyBorder="1" applyAlignment="1">
      <alignment horizontal="left" vertical="center" wrapText="1"/>
    </xf>
    <xf numFmtId="0" fontId="0" fillId="0" borderId="1" xfId="4" applyFont="1" applyBorder="1" applyAlignment="1">
      <alignment horizontal="left" vertical="center" wrapText="1"/>
    </xf>
    <xf numFmtId="0" fontId="4" fillId="0" borderId="1" xfId="4" applyFont="1" applyBorder="1" applyAlignment="1">
      <alignment horizontal="left" vertical="center" wrapText="1"/>
    </xf>
    <xf numFmtId="0" fontId="1" fillId="0" borderId="1" xfId="4" applyBorder="1" applyAlignment="1">
      <alignment horizontal="center" vertical="center" wrapText="1"/>
    </xf>
    <xf numFmtId="0" fontId="12" fillId="0" borderId="1" xfId="4" applyFont="1" applyBorder="1" applyAlignment="1">
      <alignment horizontal="left" vertical="center" wrapText="1"/>
    </xf>
    <xf numFmtId="0" fontId="4" fillId="0" borderId="1" xfId="4" applyFont="1" applyBorder="1" applyAlignment="1">
      <alignment horizontal="center" vertical="center" wrapText="1"/>
    </xf>
    <xf numFmtId="0" fontId="12" fillId="0" borderId="1" xfId="4" applyFont="1" applyBorder="1" applyAlignment="1">
      <alignment horizontal="right" vertical="center" wrapText="1"/>
    </xf>
    <xf numFmtId="0" fontId="5" fillId="0" borderId="10" xfId="4" applyFont="1" applyBorder="1" applyAlignment="1">
      <alignment horizontal="center" vertical="center" wrapText="1"/>
    </xf>
    <xf numFmtId="0" fontId="5" fillId="0" borderId="11" xfId="4" applyFont="1" applyBorder="1" applyAlignment="1">
      <alignment horizontal="center" vertical="center" wrapText="1"/>
    </xf>
    <xf numFmtId="0" fontId="5" fillId="0" borderId="12" xfId="4" applyFont="1" applyBorder="1" applyAlignment="1">
      <alignment horizontal="center" vertical="center" wrapText="1"/>
    </xf>
    <xf numFmtId="0" fontId="5" fillId="0" borderId="13" xfId="4" applyFont="1" applyBorder="1" applyAlignment="1">
      <alignment horizontal="center" vertical="center" wrapText="1"/>
    </xf>
    <xf numFmtId="0" fontId="5" fillId="0" borderId="14" xfId="4" applyFont="1" applyBorder="1" applyAlignment="1">
      <alignment horizontal="center" vertical="center" wrapText="1"/>
    </xf>
    <xf numFmtId="0" fontId="5" fillId="0" borderId="15" xfId="4" applyFont="1" applyBorder="1" applyAlignment="1">
      <alignment horizontal="center" vertical="center" wrapText="1"/>
    </xf>
    <xf numFmtId="0" fontId="5" fillId="0" borderId="1" xfId="4" applyFont="1" applyBorder="1" applyAlignment="1">
      <alignment horizontal="right" vertical="center"/>
    </xf>
    <xf numFmtId="0" fontId="12" fillId="0" borderId="1" xfId="4" applyFont="1" applyBorder="1" applyAlignment="1">
      <alignment horizontal="left" vertical="center"/>
    </xf>
    <xf numFmtId="0" fontId="4" fillId="0" borderId="1" xfId="4" applyFont="1" applyBorder="1" applyAlignment="1">
      <alignment horizontal="center" vertical="center"/>
    </xf>
    <xf numFmtId="0" fontId="2" fillId="0" borderId="0" xfId="10" applyFont="1" applyAlignment="1">
      <alignment horizontal="center" vertical="center"/>
    </xf>
    <xf numFmtId="0" fontId="3" fillId="0" borderId="0" xfId="10" applyFont="1" applyAlignment="1">
      <alignment horizontal="center" vertical="center" wrapText="1"/>
    </xf>
    <xf numFmtId="0" fontId="8" fillId="0" borderId="1" xfId="4" applyFont="1" applyBorder="1" applyAlignment="1">
      <alignment horizontal="center" vertical="center" wrapText="1"/>
    </xf>
    <xf numFmtId="0" fontId="10" fillId="0" borderId="1" xfId="4" applyFont="1" applyBorder="1" applyAlignment="1">
      <alignment horizontal="center" vertical="center" wrapText="1"/>
    </xf>
    <xf numFmtId="0" fontId="11" fillId="0" borderId="1" xfId="4" applyFont="1" applyBorder="1" applyAlignment="1">
      <alignment horizontal="center" vertical="center" wrapText="1"/>
    </xf>
    <xf numFmtId="0" fontId="2" fillId="0" borderId="0" xfId="10" applyFont="1" applyAlignment="1">
      <alignment horizontal="center" vertical="top"/>
    </xf>
    <xf numFmtId="0" fontId="1" fillId="0" borderId="0" xfId="3" applyAlignment="1">
      <alignment horizontal="center" wrapText="1"/>
    </xf>
    <xf numFmtId="0" fontId="1" fillId="0" borderId="1" xfId="3" applyBorder="1" applyAlignment="1">
      <alignment horizontal="center"/>
    </xf>
    <xf numFmtId="0" fontId="1" fillId="0" borderId="5" xfId="10" applyFont="1" applyBorder="1" applyAlignment="1">
      <alignment horizontal="left" vertical="top" wrapText="1"/>
    </xf>
    <xf numFmtId="0" fontId="1" fillId="0" borderId="0" xfId="10" applyFont="1" applyAlignment="1">
      <alignment horizontal="left" vertical="top" wrapText="1"/>
    </xf>
    <xf numFmtId="0" fontId="1" fillId="0" borderId="6" xfId="10" applyFont="1" applyBorder="1" applyAlignment="1">
      <alignment horizontal="left" vertical="top" wrapText="1"/>
    </xf>
    <xf numFmtId="0" fontId="1" fillId="0" borderId="7" xfId="10" applyFont="1" applyBorder="1" applyAlignment="1">
      <alignment horizontal="left" vertical="top" wrapText="1"/>
    </xf>
    <xf numFmtId="0" fontId="1" fillId="0" borderId="8" xfId="10" applyFont="1" applyBorder="1" applyAlignment="1">
      <alignment horizontal="left" vertical="top" wrapText="1"/>
    </xf>
    <xf numFmtId="0" fontId="1" fillId="0" borderId="9" xfId="10" applyFont="1" applyBorder="1" applyAlignment="1">
      <alignment horizontal="left" vertical="top" wrapText="1"/>
    </xf>
    <xf numFmtId="0" fontId="3" fillId="0" borderId="0" xfId="10" applyFont="1" applyAlignment="1">
      <alignment horizontal="center"/>
    </xf>
  </cellXfs>
  <cellStyles count="11">
    <cellStyle name="Moeda_P2 ANEXO 05F BDI" xfId="7" xr:uid="{939CFA40-97B3-4394-9A62-ABDA9C749FA5}"/>
    <cellStyle name="Normal" xfId="0" builtinId="0"/>
    <cellStyle name="Normal 11" xfId="3" xr:uid="{6174D350-43F4-4DEA-8918-FE3F46C2A1C5}"/>
    <cellStyle name="Normal 2" xfId="8" xr:uid="{874FB418-1F11-48DF-AD99-BC762522FFB9}"/>
    <cellStyle name="Normal 3" xfId="9" xr:uid="{7340DF8B-128F-4824-9FB9-0090E6BFD6E0}"/>
    <cellStyle name="Normal 4" xfId="10" xr:uid="{5DA7BCBA-879C-42B6-8169-F2DB7320EB7E}"/>
    <cellStyle name="Normal_P2 ANEXO 05F BDI" xfId="4" xr:uid="{C807E98F-DB29-43DA-BF15-54E0B88DB4AA}"/>
    <cellStyle name="Porcentagem" xfId="2" builtinId="5"/>
    <cellStyle name="Porcentagem_P2 ANEXO 05F BDI" xfId="5" xr:uid="{0BF6ED64-256B-48CA-B079-BDEF5D830033}"/>
    <cellStyle name="Separador de milhares_P2 ANEXO 05F BDI" xfId="6" xr:uid="{045E7FEF-870B-4A35-B06F-18206E0D38F0}"/>
    <cellStyle name="Vírgula" xfId="1" builtinId="3"/>
  </cellStyles>
  <dxfs count="20">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val="0"/>
        <i val="0"/>
        <strike val="0"/>
        <condense val="0"/>
        <extend val="0"/>
        <outline val="0"/>
        <shadow val="0"/>
        <u val="none"/>
        <vertAlign val="baseline"/>
        <sz val="10"/>
        <color auto="1"/>
        <name val="Arial"/>
        <scheme val="none"/>
      </font>
      <numFmt numFmtId="164" formatCode="_(* #,##0.00_);_(* \(#,##0.00\);_(* &quot;-&quot;??_);_(@_)"/>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center"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0"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border diagonalUp="0" diagonalDown="0" outline="0">
        <left style="thin">
          <color indexed="64"/>
        </left>
        <right style="thin">
          <color indexed="64"/>
        </right>
        <top/>
        <bottom/>
      </border>
    </dxf>
    <dxf>
      <fill>
        <patternFill>
          <bgColor theme="4" tint="0.39994506668294322"/>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PADRAO ARP SCE CLI" pivot="0" count="2" xr9:uid="{79F6786C-D319-4748-AC49-E8FA32C05775}">
      <tableStyleElement type="wholeTable" dxfId="19"/>
      <tableStyleElement type="headerRow" dxfId="18"/>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theme" Target="theme/theme1.xml"/><Relationship Id="rId10" Type="http://schemas.openxmlformats.org/officeDocument/2006/relationships/externalLink" Target="externalLinks/externalLink6.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247650</xdr:colOff>
      <xdr:row>32</xdr:row>
      <xdr:rowOff>28575</xdr:rowOff>
    </xdr:from>
    <xdr:to>
      <xdr:col>3</xdr:col>
      <xdr:colOff>457200</xdr:colOff>
      <xdr:row>34</xdr:row>
      <xdr:rowOff>19050</xdr:rowOff>
    </xdr:to>
    <xdr:pic>
      <xdr:nvPicPr>
        <xdr:cNvPr id="2" name="Imagem 6">
          <a:extLst>
            <a:ext uri="{FF2B5EF4-FFF2-40B4-BE49-F238E27FC236}">
              <a16:creationId xmlns:a16="http://schemas.microsoft.com/office/drawing/2014/main" id="{E036810F-AE50-4642-84C5-472311E03616}"/>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14400" y="5838825"/>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247650</xdr:colOff>
      <xdr:row>32</xdr:row>
      <xdr:rowOff>28575</xdr:rowOff>
    </xdr:from>
    <xdr:to>
      <xdr:col>8</xdr:col>
      <xdr:colOff>457200</xdr:colOff>
      <xdr:row>34</xdr:row>
      <xdr:rowOff>19050</xdr:rowOff>
    </xdr:to>
    <xdr:pic>
      <xdr:nvPicPr>
        <xdr:cNvPr id="3" name="Imagem 6">
          <a:extLst>
            <a:ext uri="{FF2B5EF4-FFF2-40B4-BE49-F238E27FC236}">
              <a16:creationId xmlns:a16="http://schemas.microsoft.com/office/drawing/2014/main" id="{E7BAB3F4-3706-422A-A9CA-D83B441119B4}"/>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848475" y="5838825"/>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247650</xdr:colOff>
      <xdr:row>32</xdr:row>
      <xdr:rowOff>28575</xdr:rowOff>
    </xdr:from>
    <xdr:to>
      <xdr:col>13</xdr:col>
      <xdr:colOff>457200</xdr:colOff>
      <xdr:row>34</xdr:row>
      <xdr:rowOff>19050</xdr:rowOff>
    </xdr:to>
    <xdr:pic>
      <xdr:nvPicPr>
        <xdr:cNvPr id="4" name="Imagem 6">
          <a:extLst>
            <a:ext uri="{FF2B5EF4-FFF2-40B4-BE49-F238E27FC236}">
              <a16:creationId xmlns:a16="http://schemas.microsoft.com/office/drawing/2014/main" id="{3F849BAC-F8F8-459D-A844-BB01BDFF3376}"/>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782550" y="5838825"/>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personal/c111909_corp_caixa_gov_br/Documents/DEMANDAS/ARP%20SCE%20CLIMATIZA&#199;&#195;O/ARP%20SCE%20CLI%20CEINF%2016%20RE%20-%20ALTERAR/ARP%20SCE%20CLI%20CEINF%2016-RE-R01/ANALISE%20DE%20MERCADDO%20E%20MAPA%20DE%20COTA&#199;&#213;ES/ANALISE%20DE%20MERCADO%20-%20GF.xlsx?8B480EA0" TargetMode="External"/><Relationship Id="rId1" Type="http://schemas.openxmlformats.org/officeDocument/2006/relationships/externalLinkPath" Target="file:///\\8B480EA0\ANALISE%20DE%20MERCADO%20-%20GF.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ECIFICAÇÃO TÉCNICA"/>
      <sheetName val="RESUMO"/>
      <sheetName val="SINTÉTICA"/>
      <sheetName val="ANALITICA"/>
      <sheetName val="ENCARGOS"/>
      <sheetName val=" BDI"/>
      <sheetName val="SINAPI"/>
      <sheetName val="INSUMO"/>
      <sheetName val="OUTRO BANCOS"/>
      <sheetName val="ESPECIFICAÇÃO SPLIT"/>
      <sheetName val="Mapa de cotações"/>
    </sheetNames>
    <sheetDataSet>
      <sheetData sheetId="0"/>
      <sheetData sheetId="1"/>
      <sheetData sheetId="2">
        <row r="8">
          <cell r="M8">
            <v>294477.07047457359</v>
          </cell>
          <cell r="N8">
            <v>833104.65291389287</v>
          </cell>
          <cell r="O8">
            <v>134.53409771147921</v>
          </cell>
        </row>
        <row r="23">
          <cell r="M23">
            <v>116288.88925000001</v>
          </cell>
          <cell r="N23">
            <v>1235800.0894250001</v>
          </cell>
          <cell r="O23">
            <v>32312.61382720001</v>
          </cell>
        </row>
        <row r="52">
          <cell r="M52">
            <v>307482.06075000076</v>
          </cell>
          <cell r="N52">
            <v>1570706.172567731</v>
          </cell>
          <cell r="O52">
            <v>3805080.1977720023</v>
          </cell>
        </row>
        <row r="247">
          <cell r="M247">
            <v>221271.742975</v>
          </cell>
          <cell r="N247">
            <v>948623.1507</v>
          </cell>
          <cell r="O247">
            <v>0</v>
          </cell>
        </row>
      </sheetData>
      <sheetData sheetId="3"/>
      <sheetData sheetId="4"/>
      <sheetData sheetId="5">
        <row r="29">
          <cell r="E29">
            <v>0.25000000000000022</v>
          </cell>
          <cell r="J29">
            <v>0.25000000000000022</v>
          </cell>
          <cell r="O29">
            <v>0.18000000000000038</v>
          </cell>
        </row>
      </sheetData>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efreshError="1">
        <row r="7">
          <cell r="K7">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2EF985E-1463-444E-8F36-F7BFA2D738C7}" name="SINTETICA102" displayName="SINTETICA102" ref="A6:P302" totalsRowShown="0" headerRowDxfId="17" dataDxfId="16">
  <autoFilter ref="A6:P302" xr:uid="{DA49D733-1E19-4895-96E3-CC00ABEA6E23}"/>
  <tableColumns count="16">
    <tableColumn id="1" xr3:uid="{2003F97E-5CC1-4472-BC87-6E90D7F91ACA}" name="ITEM" dataDxfId="15"/>
    <tableColumn id="15" xr3:uid="{69D01B8B-03AB-450C-B71B-3CF1A2D6C16E}" name="SIGLA" dataDxfId="14"/>
    <tableColumn id="2" xr3:uid="{86CEAFDC-58C6-4FD3-AAD8-9739A77A5E1B}" name="DESCRIÇÃO" dataDxfId="13">
      <calculatedColumnFormula>_xlfn.XLOOKUP(SINTETICA102[[#This Row],[SIGLA]],[2]!TABANALITICA[SIGLA],[2]!TABANALITICA[DESCRIÇÃO],0)</calculatedColumnFormula>
    </tableColumn>
    <tableColumn id="3" xr3:uid="{A4255AC3-9C71-425D-8BD2-D10631DF6365}" name="UND" dataDxfId="12">
      <calculatedColumnFormula>_xlfn.XLOOKUP(SINTETICA102[[#This Row],[SIGLA]],[2]!TABANALITICA[SIGLA],[2]!TABANALITICA[UNIDADE],0)</calculatedColumnFormula>
    </tableColumn>
    <tableColumn id="4" xr3:uid="{FBB8E806-0BF0-447D-8817-66A3D51D9AB7}" name="QTD" dataDxfId="11" dataCellStyle="Vírgula"/>
    <tableColumn id="5" xr3:uid="{6FA736A8-3B6A-4F3A-9F75-E04C1388227F}" name="MO" dataDxfId="10" dataCellStyle="Vírgula">
      <calculatedColumnFormula>_xlfn.XLOOKUP(SINTETICA102[[#This Row],[SIGLA]],[2]!TABANALITICA[SIGLA],[2]!TABANALITICA[MO],0)</calculatedColumnFormula>
    </tableColumn>
    <tableColumn id="6" xr3:uid="{F9AA73B5-6E6B-4D12-B9C3-A528B8DB4796}" name="MAT" dataDxfId="9" dataCellStyle="Vírgula">
      <calculatedColumnFormula>_xlfn.XLOOKUP(SINTETICA102[[#This Row],[SIGLA]],[2]!TABANALITICA[SIGLA],[2]!TABANALITICA[MAT],0)</calculatedColumnFormula>
    </tableColumn>
    <tableColumn id="7" xr3:uid="{A1A02AD3-1C47-4DEC-8F85-7488F2E40A92}" name="EQUIP" dataDxfId="8" dataCellStyle="Vírgula">
      <calculatedColumnFormula>_xlfn.XLOOKUP(SINTETICA102[[#This Row],[SIGLA]],[2]!TABANALITICA[SIGLA],[2]!TABANALITICA[EQUIP],0)</calculatedColumnFormula>
    </tableColumn>
    <tableColumn id="16" xr3:uid="{2E954DE3-2637-4B95-BE6A-DDB5215F3D4B}" name="SUBTOTAL" dataDxfId="7" dataCellStyle="Vírgula">
      <calculatedColumnFormula>SUM(SINTETICA102[[#This Row],[MO]:[EQUIP]])</calculatedColumnFormula>
    </tableColumn>
    <tableColumn id="8" xr3:uid="{EE13AACE-72BB-46A8-AB13-A49A56C15204}" name="BDI MO" dataDxfId="6"/>
    <tableColumn id="9" xr3:uid="{E4FC49EB-BD93-4C69-825D-0CF6DFA707E0}" name="BDI MAT" dataDxfId="5"/>
    <tableColumn id="10" xr3:uid="{8801EF0E-DE86-4E5D-93E1-C02570B29CB2}" name="BDI EQUIP" dataDxfId="4"/>
    <tableColumn id="11" xr3:uid="{0CE2416A-CBD7-4F37-B01B-86872A2E0352}" name="MO C/ BDI" dataDxfId="3" dataCellStyle="Vírgula">
      <calculatedColumnFormula>SINTETICA102[[#This Row],[MO]]*(1+SINTETICA102[[#This Row],[BDI MO]])</calculatedColumnFormula>
    </tableColumn>
    <tableColumn id="12" xr3:uid="{DDD1EAB4-BFE7-499B-AE4A-4D34BAAF884B}" name="MAT C/ BDI" dataDxfId="2" dataCellStyle="Vírgula">
      <calculatedColumnFormula>SINTETICA102[[#This Row],[MAT]]*(1+SINTETICA102[[#This Row],[BDI MAT]])</calculatedColumnFormula>
    </tableColumn>
    <tableColumn id="13" xr3:uid="{DA918DDD-2533-44E5-A775-5B07E8BBBA5A}" name="EQUIP C/ BDI" dataDxfId="1" dataCellStyle="Vírgula">
      <calculatedColumnFormula>SINTETICA102[[#This Row],[EQUIP]]*(1+SINTETICA102[[#This Row],[BDI MAT]])</calculatedColumnFormula>
    </tableColumn>
    <tableColumn id="14" xr3:uid="{929A2D97-644B-4A3B-9DCA-600944D8A60C}" name="TOTAL" dataDxfId="0" dataCellStyle="Vírgula">
      <calculatedColumnFormula>SUM(SINTETICA102[[#This Row],[MO C/ BDI]:[EQUIP C/ BDI]])*SINTETICA102[[#This Row],[QTD]]</calculatedColumnFormula>
    </tableColumn>
  </tableColumns>
  <tableStyleInfo name="PADRAO ARP SCE CLI"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6E0F0-71FB-4BFB-9169-C9B0F6B4EFEE}">
  <dimension ref="A1:I24"/>
  <sheetViews>
    <sheetView tabSelected="1" view="pageBreakPreview" zoomScaleNormal="100" zoomScaleSheetLayoutView="100" workbookViewId="0">
      <selection activeCell="B19" sqref="B19"/>
    </sheetView>
  </sheetViews>
  <sheetFormatPr defaultRowHeight="12.75" x14ac:dyDescent="0.2"/>
  <cols>
    <col min="1" max="1" width="52.140625" style="70" customWidth="1"/>
    <col min="2" max="6" width="16.42578125" style="70" customWidth="1"/>
    <col min="7" max="7" width="9.140625" style="70"/>
    <col min="8" max="8" width="9.140625" style="70" customWidth="1"/>
    <col min="9" max="16384" width="9.140625" style="70"/>
  </cols>
  <sheetData>
    <row r="1" spans="1:9" ht="18" x14ac:dyDescent="0.2">
      <c r="A1" s="149" t="s">
        <v>0</v>
      </c>
      <c r="B1" s="149"/>
      <c r="C1" s="149"/>
      <c r="D1" s="149"/>
      <c r="E1" s="149"/>
      <c r="F1" s="149"/>
      <c r="G1" s="69"/>
      <c r="H1" s="69"/>
      <c r="I1" s="69"/>
    </row>
    <row r="2" spans="1:9" x14ac:dyDescent="0.2">
      <c r="A2" s="71"/>
      <c r="C2" s="72"/>
    </row>
    <row r="3" spans="1:9" ht="47.25" customHeight="1" x14ac:dyDescent="0.2">
      <c r="A3" s="150" t="s">
        <v>734</v>
      </c>
      <c r="B3" s="150"/>
      <c r="C3" s="150"/>
      <c r="D3" s="150"/>
      <c r="E3" s="150"/>
      <c r="F3" s="150"/>
      <c r="G3" s="69"/>
      <c r="H3" s="69"/>
      <c r="I3" s="69"/>
    </row>
    <row r="4" spans="1:9" ht="15" x14ac:dyDescent="0.2">
      <c r="A4" s="163" t="s">
        <v>1</v>
      </c>
      <c r="B4" s="163"/>
      <c r="C4" s="163"/>
      <c r="D4" s="163"/>
      <c r="E4" s="163"/>
      <c r="F4" s="163"/>
      <c r="G4" s="69"/>
      <c r="H4" s="69"/>
      <c r="I4" s="69"/>
    </row>
    <row r="5" spans="1:9" ht="15" x14ac:dyDescent="0.2">
      <c r="A5" s="73"/>
      <c r="B5" s="73"/>
      <c r="C5" s="73"/>
      <c r="D5" s="73"/>
      <c r="E5" s="73"/>
      <c r="F5" s="73"/>
      <c r="G5" s="69"/>
      <c r="H5" s="69"/>
      <c r="I5" s="69"/>
    </row>
    <row r="6" spans="1:9" x14ac:dyDescent="0.2">
      <c r="A6" s="74" t="s">
        <v>2</v>
      </c>
      <c r="B6" s="74" t="s">
        <v>3</v>
      </c>
      <c r="C6" s="74" t="s">
        <v>4</v>
      </c>
      <c r="D6" s="74" t="s">
        <v>5</v>
      </c>
      <c r="E6" s="74" t="s">
        <v>6</v>
      </c>
      <c r="F6" s="75" t="s">
        <v>7</v>
      </c>
    </row>
    <row r="7" spans="1:9" x14ac:dyDescent="0.2">
      <c r="A7" s="76" t="s">
        <v>453</v>
      </c>
      <c r="B7" s="1">
        <f>[2]SINTÉTICA!M8</f>
        <v>294477.07047457359</v>
      </c>
      <c r="C7" s="1">
        <f>[2]SINTÉTICA!N8</f>
        <v>833104.65291389287</v>
      </c>
      <c r="D7" s="1">
        <f>[2]SINTÉTICA!O8</f>
        <v>134.53409771147921</v>
      </c>
      <c r="E7" s="77">
        <f>SUM(B7:D7)</f>
        <v>1127716.2574861781</v>
      </c>
      <c r="F7" s="2">
        <f>E7/$E$11</f>
        <v>0.12041456486392221</v>
      </c>
    </row>
    <row r="8" spans="1:9" x14ac:dyDescent="0.2">
      <c r="A8" s="76" t="s">
        <v>454</v>
      </c>
      <c r="B8" s="1">
        <f>[2]SINTÉTICA!M23</f>
        <v>116288.88925000001</v>
      </c>
      <c r="C8" s="1">
        <f>[2]SINTÉTICA!N23</f>
        <v>1235800.0894250001</v>
      </c>
      <c r="D8" s="1">
        <f>[2]SINTÉTICA!O23</f>
        <v>32312.61382720001</v>
      </c>
      <c r="E8" s="77">
        <f>SUM(B8:D8)</f>
        <v>1384401.5925022</v>
      </c>
      <c r="F8" s="2">
        <f t="shared" ref="F8:F11" si="0">E8/$E$11</f>
        <v>0.14782274730141201</v>
      </c>
    </row>
    <row r="9" spans="1:9" x14ac:dyDescent="0.2">
      <c r="A9" s="78" t="s">
        <v>9</v>
      </c>
      <c r="B9" s="1">
        <f>[2]SINTÉTICA!M52</f>
        <v>307482.06075000076</v>
      </c>
      <c r="C9" s="1">
        <f>[2]SINTÉTICA!N52</f>
        <v>1570706.172567731</v>
      </c>
      <c r="D9" s="1">
        <f>[2]SINTÉTICA!O52</f>
        <v>3805080.1977720023</v>
      </c>
      <c r="E9" s="77">
        <f>SUM(B9:D9)</f>
        <v>5683268.4310897347</v>
      </c>
      <c r="F9" s="2">
        <f t="shared" si="0"/>
        <v>0.60684439954783931</v>
      </c>
    </row>
    <row r="10" spans="1:9" x14ac:dyDescent="0.2">
      <c r="A10" s="78" t="s">
        <v>10</v>
      </c>
      <c r="B10" s="1">
        <f>[2]SINTÉTICA!M247</f>
        <v>221271.742975</v>
      </c>
      <c r="C10" s="1">
        <f>[2]SINTÉTICA!N247</f>
        <v>948623.1507</v>
      </c>
      <c r="D10" s="1">
        <f>[2]SINTÉTICA!O247</f>
        <v>0</v>
      </c>
      <c r="E10" s="77">
        <f t="shared" ref="E10:E11" si="1">SUM(B10:D10)</f>
        <v>1169894.8936749999</v>
      </c>
      <c r="F10" s="2">
        <f t="shared" si="0"/>
        <v>0.12491828828682668</v>
      </c>
    </row>
    <row r="11" spans="1:9" x14ac:dyDescent="0.2">
      <c r="A11" s="74" t="s">
        <v>11</v>
      </c>
      <c r="B11" s="79">
        <f>SUM(B7:B10)</f>
        <v>939519.76344957436</v>
      </c>
      <c r="C11" s="79">
        <f t="shared" ref="C11:D11" si="2">SUM(C7:C10)</f>
        <v>4588234.0656066239</v>
      </c>
      <c r="D11" s="79">
        <f t="shared" si="2"/>
        <v>3837527.345696914</v>
      </c>
      <c r="E11" s="79">
        <f t="shared" si="1"/>
        <v>9365281.1747531109</v>
      </c>
      <c r="F11" s="3">
        <f t="shared" si="0"/>
        <v>1</v>
      </c>
    </row>
    <row r="12" spans="1:9" x14ac:dyDescent="0.2">
      <c r="A12" s="75" t="s">
        <v>7</v>
      </c>
      <c r="B12" s="3">
        <f>B11/$E$11</f>
        <v>0.10031944005934687</v>
      </c>
      <c r="C12" s="3">
        <f t="shared" ref="C12:E12" si="3">C11/$E$11</f>
        <v>0.48991952083356211</v>
      </c>
      <c r="D12" s="3">
        <f t="shared" si="3"/>
        <v>0.40976103910709116</v>
      </c>
      <c r="E12" s="3">
        <f t="shared" si="3"/>
        <v>1</v>
      </c>
      <c r="F12" s="74"/>
    </row>
    <row r="15" spans="1:9" x14ac:dyDescent="0.2">
      <c r="A15" s="80"/>
    </row>
    <row r="16" spans="1:9" x14ac:dyDescent="0.2">
      <c r="A16"/>
    </row>
    <row r="17" spans="1:6" x14ac:dyDescent="0.2">
      <c r="A17"/>
    </row>
    <row r="18" spans="1:6" x14ac:dyDescent="0.2">
      <c r="A18"/>
    </row>
    <row r="19" spans="1:6" x14ac:dyDescent="0.2">
      <c r="A19"/>
    </row>
    <row r="20" spans="1:6" x14ac:dyDescent="0.2">
      <c r="A20"/>
    </row>
    <row r="21" spans="1:6" x14ac:dyDescent="0.2">
      <c r="A21"/>
    </row>
    <row r="22" spans="1:6" x14ac:dyDescent="0.2">
      <c r="A22" s="81"/>
      <c r="B22" s="82"/>
      <c r="C22" s="82"/>
      <c r="F22" s="83"/>
    </row>
    <row r="24" spans="1:6" x14ac:dyDescent="0.2">
      <c r="B24" s="84"/>
    </row>
  </sheetData>
  <mergeCells count="3">
    <mergeCell ref="A1:F1"/>
    <mergeCell ref="A3:F3"/>
    <mergeCell ref="A4:F4"/>
  </mergeCells>
  <pageMargins left="0.511811024" right="0.511811024" top="0.78740157499999996" bottom="0.78740157499999996" header="0.31496062000000002" footer="0.3149606200000000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CCC99-2EB9-40BE-9170-5406FAD702FA}">
  <sheetPr>
    <pageSetUpPr fitToPage="1"/>
  </sheetPr>
  <dimension ref="A1:P310"/>
  <sheetViews>
    <sheetView view="pageBreakPreview" topLeftCell="A19" zoomScaleNormal="100" zoomScaleSheetLayoutView="100" workbookViewId="0">
      <selection activeCell="G33" sqref="G33"/>
    </sheetView>
  </sheetViews>
  <sheetFormatPr defaultRowHeight="12.75" x14ac:dyDescent="0.2"/>
  <cols>
    <col min="1" max="1" width="7.140625" style="70" customWidth="1"/>
    <col min="2" max="2" width="11" style="70" customWidth="1"/>
    <col min="3" max="3" width="72.42578125" style="70" customWidth="1"/>
    <col min="4" max="4" width="9.140625" style="70"/>
    <col min="5" max="8" width="11.5703125" style="70" customWidth="1"/>
    <col min="9" max="9" width="11.5703125" style="70" hidden="1" customWidth="1"/>
    <col min="10" max="12" width="6.28515625" style="70" customWidth="1"/>
    <col min="13" max="16" width="14.28515625" style="70" customWidth="1"/>
    <col min="17" max="16384" width="9.140625" style="70"/>
  </cols>
  <sheetData>
    <row r="1" spans="1:16" ht="18" x14ac:dyDescent="0.2">
      <c r="A1" s="85" t="s">
        <v>0</v>
      </c>
      <c r="B1" s="85"/>
      <c r="C1" s="85"/>
      <c r="D1" s="85"/>
      <c r="E1" s="85"/>
      <c r="F1" s="85"/>
      <c r="G1" s="85"/>
      <c r="H1" s="85"/>
      <c r="I1" s="85"/>
      <c r="J1" s="85"/>
      <c r="K1" s="85"/>
      <c r="L1" s="85"/>
      <c r="M1" s="85"/>
      <c r="N1" s="85"/>
      <c r="O1" s="85"/>
      <c r="P1" s="85"/>
    </row>
    <row r="2" spans="1:16" x14ac:dyDescent="0.2">
      <c r="A2" s="86"/>
      <c r="B2" s="69"/>
      <c r="C2" s="69"/>
      <c r="D2" s="69"/>
      <c r="E2" s="69"/>
      <c r="F2" s="69"/>
      <c r="G2" s="69"/>
      <c r="H2" s="69"/>
      <c r="I2" s="69"/>
      <c r="J2" s="69"/>
      <c r="K2" s="69"/>
      <c r="L2" s="69"/>
      <c r="M2" s="69"/>
      <c r="N2" s="69"/>
      <c r="O2" s="69"/>
      <c r="P2" s="69"/>
    </row>
    <row r="3" spans="1:16" ht="42.75" customHeight="1" x14ac:dyDescent="0.2">
      <c r="A3" s="150" t="s">
        <v>734</v>
      </c>
      <c r="B3" s="150"/>
      <c r="C3" s="150"/>
      <c r="D3" s="150"/>
      <c r="E3" s="150"/>
      <c r="F3" s="150"/>
      <c r="G3" s="150"/>
      <c r="H3" s="150"/>
      <c r="I3" s="150"/>
      <c r="J3" s="150"/>
      <c r="K3" s="150"/>
      <c r="L3" s="150"/>
      <c r="M3" s="150"/>
      <c r="N3" s="150"/>
      <c r="O3" s="150"/>
      <c r="P3" s="150"/>
    </row>
    <row r="4" spans="1:16" ht="15" x14ac:dyDescent="0.2">
      <c r="A4" s="87" t="s">
        <v>12</v>
      </c>
      <c r="B4" s="88"/>
      <c r="C4" s="88"/>
      <c r="D4" s="88"/>
      <c r="E4" s="88"/>
      <c r="F4" s="88"/>
      <c r="G4" s="69"/>
      <c r="H4" s="69"/>
      <c r="I4" s="69"/>
      <c r="J4" s="69"/>
      <c r="K4" s="69"/>
      <c r="L4" s="69"/>
      <c r="M4" s="69"/>
      <c r="N4" s="69"/>
      <c r="O4" s="89"/>
      <c r="P4" s="90"/>
    </row>
    <row r="6" spans="1:16" ht="38.25" x14ac:dyDescent="0.2">
      <c r="A6" s="91" t="s">
        <v>13</v>
      </c>
      <c r="B6" s="91" t="s">
        <v>14</v>
      </c>
      <c r="C6" s="91" t="s">
        <v>2</v>
      </c>
      <c r="D6" s="91" t="s">
        <v>15</v>
      </c>
      <c r="E6" s="91" t="s">
        <v>16</v>
      </c>
      <c r="F6" s="91" t="s">
        <v>17</v>
      </c>
      <c r="G6" s="91" t="s">
        <v>18</v>
      </c>
      <c r="H6" s="91" t="s">
        <v>19</v>
      </c>
      <c r="I6" s="91" t="s">
        <v>20</v>
      </c>
      <c r="J6" s="91" t="s">
        <v>21</v>
      </c>
      <c r="K6" s="91" t="s">
        <v>22</v>
      </c>
      <c r="L6" s="91" t="s">
        <v>23</v>
      </c>
      <c r="M6" s="91" t="s">
        <v>24</v>
      </c>
      <c r="N6" s="91" t="s">
        <v>25</v>
      </c>
      <c r="O6" s="91" t="s">
        <v>26</v>
      </c>
      <c r="P6" s="91" t="s">
        <v>6</v>
      </c>
    </row>
    <row r="7" spans="1:16" x14ac:dyDescent="0.2">
      <c r="A7" s="92"/>
      <c r="B7" s="93"/>
      <c r="C7" s="94" t="s">
        <v>11</v>
      </c>
      <c r="D7" s="95"/>
      <c r="E7" s="4"/>
      <c r="F7" s="4"/>
      <c r="G7" s="4"/>
      <c r="H7" s="4"/>
      <c r="I7" s="4">
        <f>SUM(SINTETICA102[[#This Row],[MO]:[EQUIP]])</f>
        <v>0</v>
      </c>
      <c r="J7" s="96"/>
      <c r="K7" s="96"/>
      <c r="L7" s="96"/>
      <c r="M7" s="5">
        <f>M8+M23+M52+M247</f>
        <v>939519.76344957436</v>
      </c>
      <c r="N7" s="5">
        <f>N8+N23+N52+N247</f>
        <v>4588234.0656066239</v>
      </c>
      <c r="O7" s="5">
        <f>O8+O23+O52+O247</f>
        <v>3837527.345696914</v>
      </c>
      <c r="P7" s="5">
        <f>SUBTOTAL(109,P9:P302)</f>
        <v>9365281.1747531109</v>
      </c>
    </row>
    <row r="8" spans="1:16" x14ac:dyDescent="0.2">
      <c r="A8" s="97">
        <v>1</v>
      </c>
      <c r="B8" s="93"/>
      <c r="C8" s="94" t="s">
        <v>8</v>
      </c>
      <c r="D8" s="95"/>
      <c r="E8" s="4"/>
      <c r="F8" s="4"/>
      <c r="G8" s="4"/>
      <c r="H8" s="4"/>
      <c r="I8" s="4">
        <f>SUM(SINTETICA102[[#This Row],[MO]:[EQUIP]])</f>
        <v>0</v>
      </c>
      <c r="J8" s="96"/>
      <c r="K8" s="96"/>
      <c r="L8" s="96"/>
      <c r="M8" s="5">
        <f>SUMPRODUCT(E9:E22,M9:M22)</f>
        <v>294477.07047457359</v>
      </c>
      <c r="N8" s="5">
        <f>SUMPRODUCT(E9:E22,N9:N22)</f>
        <v>833104.65291389287</v>
      </c>
      <c r="O8" s="5">
        <f>SUMPRODUCT(E9:E22,O9:O22)</f>
        <v>134.53409771147921</v>
      </c>
      <c r="P8" s="5">
        <f>SUBTOTAL(109,P9:P22)</f>
        <v>1127716.2574861781</v>
      </c>
    </row>
    <row r="9" spans="1:16" ht="25.5" x14ac:dyDescent="0.2">
      <c r="A9" s="98" t="s">
        <v>27</v>
      </c>
      <c r="B9" s="99" t="s">
        <v>28</v>
      </c>
      <c r="C9" s="100" t="str">
        <f>_xlfn.XLOOKUP(SINTETICA102[[#This Row],[SIGLA]],[2]!TABANALITICA[SIGLA],[2]!TABANALITICA[DESCRIÇÃO],0)</f>
        <v>ART - ANOTAÇÃO DE RESPONSABILIDADE TÉCNICA - FAIXA 03 -  CONTRATOS ACIMA DE R$ 15.000,01</v>
      </c>
      <c r="D9" s="101" t="str">
        <f>_xlfn.XLOOKUP(SINTETICA102[[#This Row],[SIGLA]],[2]!TABANALITICA[SIGLA],[2]!TABANALITICA[UNIDADE],0)</f>
        <v xml:space="preserve">UN </v>
      </c>
      <c r="E9" s="6">
        <v>4</v>
      </c>
      <c r="F9" s="6">
        <f>_xlfn.XLOOKUP(SINTETICA102[[#This Row],[SIGLA]],[2]!TABANALITICA[SIGLA],[2]!TABANALITICA[MO],0)</f>
        <v>0</v>
      </c>
      <c r="G9" s="6">
        <f>_xlfn.XLOOKUP(SINTETICA102[[#This Row],[SIGLA]],[2]!TABANALITICA[SIGLA],[2]!TABANALITICA[MAT],0)</f>
        <v>96.62</v>
      </c>
      <c r="H9" s="6">
        <f>_xlfn.XLOOKUP(SINTETICA102[[#This Row],[SIGLA]],[2]!TABANALITICA[SIGLA],[2]!TABANALITICA[EQUIP],0)</f>
        <v>0</v>
      </c>
      <c r="I9" s="6">
        <f>SUM(SINTETICA102[[#This Row],[MO]:[EQUIP]])</f>
        <v>96.62</v>
      </c>
      <c r="J9" s="102">
        <f t="shared" ref="J9:J51" si="0">BDIMO</f>
        <v>0.25000000000000022</v>
      </c>
      <c r="K9" s="103">
        <f t="shared" ref="K9:K51" si="1">BDIMAT</f>
        <v>0.25000000000000022</v>
      </c>
      <c r="L9" s="104">
        <f t="shared" ref="L9:L51" si="2">BDIEQUIP</f>
        <v>0.18000000000000038</v>
      </c>
      <c r="M9" s="6">
        <f>SINTETICA102[[#This Row],[MO]]*(1+SINTETICA102[[#This Row],[BDI MO]])</f>
        <v>0</v>
      </c>
      <c r="N9" s="6">
        <f>SINTETICA102[[#This Row],[MAT]]*(1+SINTETICA102[[#This Row],[BDI MAT]])</f>
        <v>120.77500000000003</v>
      </c>
      <c r="O9" s="6">
        <f>SINTETICA102[[#This Row],[EQUIP]]*(1+SINTETICA102[[#This Row],[BDI EQUIP]])</f>
        <v>0</v>
      </c>
      <c r="P9" s="6">
        <f>SUM(SINTETICA102[[#This Row],[MO C/ BDI]:[EQUIP C/ BDI]])*SINTETICA102[[#This Row],[QTD]]</f>
        <v>483.10000000000014</v>
      </c>
    </row>
    <row r="10" spans="1:16" ht="25.5" x14ac:dyDescent="0.2">
      <c r="A10" s="98" t="s">
        <v>29</v>
      </c>
      <c r="B10" s="99" t="s">
        <v>30</v>
      </c>
      <c r="C10" s="100" t="str">
        <f>_xlfn.XLOOKUP(SINTETICA102[[#This Row],[SIGLA]],[2]!TABANALITICA[SIGLA],[2]!TABANALITICA[DESCRIÇÃO],0)</f>
        <v>ART - ANOTAÇÃO DE RESPONSABILIDADE TÉCNICA - FAIXA 02 -  CONTRATOS ATÉ R$ 15.000,00</v>
      </c>
      <c r="D10" s="101" t="str">
        <f>_xlfn.XLOOKUP(SINTETICA102[[#This Row],[SIGLA]],[2]!TABANALITICA[SIGLA],[2]!TABANALITICA[UNIDADE],0)</f>
        <v xml:space="preserve">UN </v>
      </c>
      <c r="E10" s="6">
        <v>4</v>
      </c>
      <c r="F10" s="6">
        <f>_xlfn.XLOOKUP(SINTETICA102[[#This Row],[SIGLA]],[2]!TABANALITICA[SIGLA],[2]!TABANALITICA[MO],0)</f>
        <v>0</v>
      </c>
      <c r="G10" s="6">
        <f>_xlfn.XLOOKUP(SINTETICA102[[#This Row],[SIGLA]],[2]!TABANALITICA[SIGLA],[2]!TABANALITICA[MAT],0)</f>
        <v>254.59</v>
      </c>
      <c r="H10" s="6">
        <f>_xlfn.XLOOKUP(SINTETICA102[[#This Row],[SIGLA]],[2]!TABANALITICA[SIGLA],[2]!TABANALITICA[EQUIP],0)</f>
        <v>0</v>
      </c>
      <c r="I10" s="6">
        <f>SUM(SINTETICA102[[#This Row],[MO]:[EQUIP]])</f>
        <v>254.59</v>
      </c>
      <c r="J10" s="102">
        <f t="shared" si="0"/>
        <v>0.25000000000000022</v>
      </c>
      <c r="K10" s="103">
        <f t="shared" si="1"/>
        <v>0.25000000000000022</v>
      </c>
      <c r="L10" s="104">
        <f t="shared" si="2"/>
        <v>0.18000000000000038</v>
      </c>
      <c r="M10" s="6">
        <f>SINTETICA102[[#This Row],[MO]]*(1+SINTETICA102[[#This Row],[BDI MO]])</f>
        <v>0</v>
      </c>
      <c r="N10" s="6">
        <f>SINTETICA102[[#This Row],[MAT]]*(1+SINTETICA102[[#This Row],[BDI MAT]])</f>
        <v>318.23750000000007</v>
      </c>
      <c r="O10" s="6">
        <f>SINTETICA102[[#This Row],[EQUIP]]*(1+SINTETICA102[[#This Row],[BDI EQUIP]])</f>
        <v>0</v>
      </c>
      <c r="P10" s="6">
        <f>SUM(SINTETICA102[[#This Row],[MO C/ BDI]:[EQUIP C/ BDI]])*SINTETICA102[[#This Row],[QTD]]</f>
        <v>1272.9500000000003</v>
      </c>
    </row>
    <row r="11" spans="1:16" x14ac:dyDescent="0.2">
      <c r="A11" s="98" t="s">
        <v>31</v>
      </c>
      <c r="B11" s="99" t="s">
        <v>32</v>
      </c>
      <c r="C11" s="100" t="str">
        <f>_xlfn.XLOOKUP(SINTETICA102[[#This Row],[SIGLA]],[2]!TABANALITICA[SIGLA],[2]!TABANALITICA[DESCRIÇÃO],0)</f>
        <v>CANTEIRO DE OBRA</v>
      </c>
      <c r="D11" s="101" t="str">
        <f>_xlfn.XLOOKUP(SINTETICA102[[#This Row],[SIGLA]],[2]!TABANALITICA[SIGLA],[2]!TABANALITICA[UNIDADE],0)</f>
        <v>M2</v>
      </c>
      <c r="E11" s="6">
        <v>569.70773606558964</v>
      </c>
      <c r="F11" s="6">
        <f>_xlfn.XLOOKUP(SINTETICA102[[#This Row],[SIGLA]],[2]!TABANALITICA[SIGLA],[2]!TABANALITICA[MO],0)</f>
        <v>193.61</v>
      </c>
      <c r="G11" s="6">
        <f>_xlfn.XLOOKUP(SINTETICA102[[#This Row],[SIGLA]],[2]!TABANALITICA[SIGLA],[2]!TABANALITICA[MAT],0)</f>
        <v>997.63</v>
      </c>
      <c r="H11" s="6">
        <f>_xlfn.XLOOKUP(SINTETICA102[[#This Row],[SIGLA]],[2]!TABANALITICA[SIGLA],[2]!TABANALITICA[EQUIP],0)</f>
        <v>0.2</v>
      </c>
      <c r="I11" s="6">
        <f>SUM(SINTETICA102[[#This Row],[MO]:[EQUIP]])</f>
        <v>1191.44</v>
      </c>
      <c r="J11" s="102">
        <f t="shared" si="0"/>
        <v>0.25000000000000022</v>
      </c>
      <c r="K11" s="103">
        <f t="shared" si="1"/>
        <v>0.25000000000000022</v>
      </c>
      <c r="L11" s="104">
        <f t="shared" si="2"/>
        <v>0.18000000000000038</v>
      </c>
      <c r="M11" s="6">
        <f>SINTETICA102[[#This Row],[MO]]*(1+SINTETICA102[[#This Row],[BDI MO]])</f>
        <v>242.01250000000007</v>
      </c>
      <c r="N11" s="6">
        <f>SINTETICA102[[#This Row],[MAT]]*(1+SINTETICA102[[#This Row],[BDI MAT]])</f>
        <v>1247.0375000000001</v>
      </c>
      <c r="O11" s="6">
        <f>SINTETICA102[[#This Row],[EQUIP]]*(1+SINTETICA102[[#This Row],[BDI EQUIP]])</f>
        <v>0.2360000000000001</v>
      </c>
      <c r="P11" s="6">
        <f>SUM(SINTETICA102[[#This Row],[MO C/ BDI]:[EQUIP C/ BDI]])*SINTETICA102[[#This Row],[QTD]]</f>
        <v>848457.7554141779</v>
      </c>
    </row>
    <row r="12" spans="1:16" x14ac:dyDescent="0.2">
      <c r="A12" s="98" t="s">
        <v>33</v>
      </c>
      <c r="B12" s="99" t="s">
        <v>34</v>
      </c>
      <c r="C12" s="100" t="str">
        <f>_xlfn.XLOOKUP(SINTETICA102[[#This Row],[SIGLA]],[2]!TABANALITICA[SIGLA],[2]!TABANALITICA[DESCRIÇÃO],0)</f>
        <v>ENGENHEIRO MECÂNICO</v>
      </c>
      <c r="D12" s="101" t="str">
        <f>_xlfn.XLOOKUP(SINTETICA102[[#This Row],[SIGLA]],[2]!TABANALITICA[SIGLA],[2]!TABANALITICA[UNIDADE],0)</f>
        <v>H</v>
      </c>
      <c r="E12" s="6">
        <v>440</v>
      </c>
      <c r="F12" s="6">
        <f>_xlfn.XLOOKUP(SINTETICA102[[#This Row],[SIGLA]],[2]!TABANALITICA[SIGLA],[2]!TABANALITICA[MO],0)</f>
        <v>124.75</v>
      </c>
      <c r="G12" s="6">
        <f>_xlfn.XLOOKUP(SINTETICA102[[#This Row],[SIGLA]],[2]!TABANALITICA[SIGLA],[2]!TABANALITICA[MAT],0)</f>
        <v>1.87</v>
      </c>
      <c r="H12" s="6">
        <f>_xlfn.XLOOKUP(SINTETICA102[[#This Row],[SIGLA]],[2]!TABANALITICA[SIGLA],[2]!TABANALITICA[EQUIP],0)</f>
        <v>0</v>
      </c>
      <c r="I12" s="6">
        <f>SUM(SINTETICA102[[#This Row],[MO]:[EQUIP]])</f>
        <v>126.62</v>
      </c>
      <c r="J12" s="102">
        <f t="shared" si="0"/>
        <v>0.25000000000000022</v>
      </c>
      <c r="K12" s="103">
        <f t="shared" si="1"/>
        <v>0.25000000000000022</v>
      </c>
      <c r="L12" s="104">
        <f t="shared" si="2"/>
        <v>0.18000000000000038</v>
      </c>
      <c r="M12" s="6">
        <f>SINTETICA102[[#This Row],[MO]]*(1+SINTETICA102[[#This Row],[BDI MO]])</f>
        <v>155.93750000000003</v>
      </c>
      <c r="N12" s="6">
        <f>SINTETICA102[[#This Row],[MAT]]*(1+SINTETICA102[[#This Row],[BDI MAT]])</f>
        <v>2.3375000000000004</v>
      </c>
      <c r="O12" s="6">
        <f>SINTETICA102[[#This Row],[EQUIP]]*(1+SINTETICA102[[#This Row],[BDI EQUIP]])</f>
        <v>0</v>
      </c>
      <c r="P12" s="6">
        <f>SUM(SINTETICA102[[#This Row],[MO C/ BDI]:[EQUIP C/ BDI]])*SINTETICA102[[#This Row],[QTD]]</f>
        <v>69641.000000000015</v>
      </c>
    </row>
    <row r="13" spans="1:16" x14ac:dyDescent="0.2">
      <c r="A13" s="98" t="s">
        <v>35</v>
      </c>
      <c r="B13" s="99" t="s">
        <v>36</v>
      </c>
      <c r="C13" s="100" t="str">
        <f>_xlfn.XLOOKUP(SINTETICA102[[#This Row],[SIGLA]],[2]!TABANALITICA[SIGLA],[2]!TABANALITICA[DESCRIÇÃO],0)</f>
        <v>ENCARREGADO DE OBRA</v>
      </c>
      <c r="D13" s="101" t="str">
        <f>_xlfn.XLOOKUP(SINTETICA102[[#This Row],[SIGLA]],[2]!TABANALITICA[SIGLA],[2]!TABANALITICA[UNIDADE],0)</f>
        <v>H</v>
      </c>
      <c r="E13" s="6">
        <v>880</v>
      </c>
      <c r="F13" s="6">
        <f>_xlfn.XLOOKUP(SINTETICA102[[#This Row],[SIGLA]],[2]!TABANALITICA[SIGLA],[2]!TABANALITICA[MO],0)</f>
        <v>36.46</v>
      </c>
      <c r="G13" s="6">
        <f>_xlfn.XLOOKUP(SINTETICA102[[#This Row],[SIGLA]],[2]!TABANALITICA[SIGLA],[2]!TABANALITICA[MAT],0)</f>
        <v>2.4300000000000002</v>
      </c>
      <c r="H13" s="6">
        <f>_xlfn.XLOOKUP(SINTETICA102[[#This Row],[SIGLA]],[2]!TABANALITICA[SIGLA],[2]!TABANALITICA[EQUIP],0)</f>
        <v>0</v>
      </c>
      <c r="I13" s="6">
        <f>SUM(SINTETICA102[[#This Row],[MO]:[EQUIP]])</f>
        <v>38.89</v>
      </c>
      <c r="J13" s="102">
        <f t="shared" si="0"/>
        <v>0.25000000000000022</v>
      </c>
      <c r="K13" s="103">
        <f t="shared" si="1"/>
        <v>0.25000000000000022</v>
      </c>
      <c r="L13" s="104">
        <f t="shared" si="2"/>
        <v>0.18000000000000038</v>
      </c>
      <c r="M13" s="6">
        <f>SINTETICA102[[#This Row],[MO]]*(1+SINTETICA102[[#This Row],[BDI MO]])</f>
        <v>45.57500000000001</v>
      </c>
      <c r="N13" s="6">
        <f>SINTETICA102[[#This Row],[MAT]]*(1+SINTETICA102[[#This Row],[BDI MAT]])</f>
        <v>3.0375000000000005</v>
      </c>
      <c r="O13" s="6">
        <f>SINTETICA102[[#This Row],[EQUIP]]*(1+SINTETICA102[[#This Row],[BDI EQUIP]])</f>
        <v>0</v>
      </c>
      <c r="P13" s="6">
        <f>SUM(SINTETICA102[[#This Row],[MO C/ BDI]:[EQUIP C/ BDI]])*SINTETICA102[[#This Row],[QTD]]</f>
        <v>42779.000000000007</v>
      </c>
    </row>
    <row r="14" spans="1:16" x14ac:dyDescent="0.2">
      <c r="A14" s="98" t="s">
        <v>37</v>
      </c>
      <c r="B14" s="99" t="s">
        <v>38</v>
      </c>
      <c r="C14" s="100" t="str">
        <f>_xlfn.XLOOKUP(SINTETICA102[[#This Row],[SIGLA]],[2]!TABANALITICA[SIGLA],[2]!TABANALITICA[DESCRIÇÃO],0)</f>
        <v>MOBILIZAÇÃO/DESMOBILIZAÇÃO DE EQUIPE E EQUIPAMENTO -  ATÉ 50 KM</v>
      </c>
      <c r="D14" s="101" t="str">
        <f>_xlfn.XLOOKUP(SINTETICA102[[#This Row],[SIGLA]],[2]!TABANALITICA[SIGLA],[2]!TABANALITICA[UNIDADE],0)</f>
        <v>CJ</v>
      </c>
      <c r="E14" s="6">
        <v>2</v>
      </c>
      <c r="F14" s="6">
        <f>_xlfn.XLOOKUP(SINTETICA102[[#This Row],[SIGLA]],[2]!TABANALITICA[SIGLA],[2]!TABANALITICA[MO],0)</f>
        <v>926.30000000000007</v>
      </c>
      <c r="G14" s="6">
        <f>_xlfn.XLOOKUP(SINTETICA102[[#This Row],[SIGLA]],[2]!TABANALITICA[SIGLA],[2]!TABANALITICA[MAT],0)</f>
        <v>283.2</v>
      </c>
      <c r="H14" s="6">
        <f>_xlfn.XLOOKUP(SINTETICA102[[#This Row],[SIGLA]],[2]!TABANALITICA[SIGLA],[2]!TABANALITICA[EQUIP],0)</f>
        <v>0</v>
      </c>
      <c r="I14" s="6">
        <f>SUM(SINTETICA102[[#This Row],[MO]:[EQUIP]])</f>
        <v>1209.5</v>
      </c>
      <c r="J14" s="102">
        <f t="shared" si="0"/>
        <v>0.25000000000000022</v>
      </c>
      <c r="K14" s="103">
        <f t="shared" si="1"/>
        <v>0.25000000000000022</v>
      </c>
      <c r="L14" s="104">
        <f t="shared" si="2"/>
        <v>0.18000000000000038</v>
      </c>
      <c r="M14" s="6">
        <f>SINTETICA102[[#This Row],[MO]]*(1+SINTETICA102[[#This Row],[BDI MO]])</f>
        <v>1157.8750000000002</v>
      </c>
      <c r="N14" s="6">
        <f>SINTETICA102[[#This Row],[MAT]]*(1+SINTETICA102[[#This Row],[BDI MAT]])</f>
        <v>354.00000000000006</v>
      </c>
      <c r="O14" s="6">
        <f>SINTETICA102[[#This Row],[EQUIP]]*(1+SINTETICA102[[#This Row],[BDI EQUIP]])</f>
        <v>0</v>
      </c>
      <c r="P14" s="6">
        <f>SUM(SINTETICA102[[#This Row],[MO C/ BDI]:[EQUIP C/ BDI]])*SINTETICA102[[#This Row],[QTD]]</f>
        <v>3023.7500000000005</v>
      </c>
    </row>
    <row r="15" spans="1:16" ht="25.5" x14ac:dyDescent="0.2">
      <c r="A15" s="98" t="s">
        <v>39</v>
      </c>
      <c r="B15" s="99" t="s">
        <v>40</v>
      </c>
      <c r="C15" s="100" t="str">
        <f>_xlfn.XLOOKUP(SINTETICA102[[#This Row],[SIGLA]],[2]!TABANALITICA[SIGLA],[2]!TABANALITICA[DESCRIÇÃO],0)</f>
        <v>MOBILIZAÇÃO/DESMOBILIZAÇÃO DE EQUIPE E EQUIPAMENTO - MAIOR QUE 50KM ATÉ 100 KM</v>
      </c>
      <c r="D15" s="101" t="str">
        <f>_xlfn.XLOOKUP(SINTETICA102[[#This Row],[SIGLA]],[2]!TABANALITICA[SIGLA],[2]!TABANALITICA[UNIDADE],0)</f>
        <v>CJ</v>
      </c>
      <c r="E15" s="6">
        <v>2</v>
      </c>
      <c r="F15" s="6">
        <f>_xlfn.XLOOKUP(SINTETICA102[[#This Row],[SIGLA]],[2]!TABANALITICA[SIGLA],[2]!TABANALITICA[MO],0)</f>
        <v>1852.6000000000001</v>
      </c>
      <c r="G15" s="6">
        <f>_xlfn.XLOOKUP(SINTETICA102[[#This Row],[SIGLA]],[2]!TABANALITICA[SIGLA],[2]!TABANALITICA[MAT],0)</f>
        <v>566.4</v>
      </c>
      <c r="H15" s="6">
        <f>_xlfn.XLOOKUP(SINTETICA102[[#This Row],[SIGLA]],[2]!TABANALITICA[SIGLA],[2]!TABANALITICA[EQUIP],0)</f>
        <v>0</v>
      </c>
      <c r="I15" s="6">
        <f>SUM(SINTETICA102[[#This Row],[MO]:[EQUIP]])</f>
        <v>2419</v>
      </c>
      <c r="J15" s="102">
        <f t="shared" si="0"/>
        <v>0.25000000000000022</v>
      </c>
      <c r="K15" s="103">
        <f t="shared" si="1"/>
        <v>0.25000000000000022</v>
      </c>
      <c r="L15" s="104">
        <f t="shared" si="2"/>
        <v>0.18000000000000038</v>
      </c>
      <c r="M15" s="6">
        <f>SINTETICA102[[#This Row],[MO]]*(1+SINTETICA102[[#This Row],[BDI MO]])</f>
        <v>2315.7500000000005</v>
      </c>
      <c r="N15" s="6">
        <f>SINTETICA102[[#This Row],[MAT]]*(1+SINTETICA102[[#This Row],[BDI MAT]])</f>
        <v>708.00000000000011</v>
      </c>
      <c r="O15" s="6">
        <f>SINTETICA102[[#This Row],[EQUIP]]*(1+SINTETICA102[[#This Row],[BDI EQUIP]])</f>
        <v>0</v>
      </c>
      <c r="P15" s="6">
        <f>SUM(SINTETICA102[[#This Row],[MO C/ BDI]:[EQUIP C/ BDI]])*SINTETICA102[[#This Row],[QTD]]</f>
        <v>6047.5000000000009</v>
      </c>
    </row>
    <row r="16" spans="1:16" ht="25.5" x14ac:dyDescent="0.2">
      <c r="A16" s="98" t="s">
        <v>41</v>
      </c>
      <c r="B16" s="99" t="s">
        <v>42</v>
      </c>
      <c r="C16" s="100" t="str">
        <f>_xlfn.XLOOKUP(SINTETICA102[[#This Row],[SIGLA]],[2]!TABANALITICA[SIGLA],[2]!TABANALITICA[DESCRIÇÃO],0)</f>
        <v>MOBILIZAÇÃO/DESMOBILIZAÇÃO DE EQUIPE E EQUIPAMENTO - MAIOR QUE 100KM ATÉ 500 KM</v>
      </c>
      <c r="D16" s="101" t="str">
        <f>_xlfn.XLOOKUP(SINTETICA102[[#This Row],[SIGLA]],[2]!TABANALITICA[SIGLA],[2]!TABANALITICA[UNIDADE],0)</f>
        <v>CJ</v>
      </c>
      <c r="E16" s="6">
        <v>2</v>
      </c>
      <c r="F16" s="6">
        <f>_xlfn.XLOOKUP(SINTETICA102[[#This Row],[SIGLA]],[2]!TABANALITICA[SIGLA],[2]!TABANALITICA[MO],0)</f>
        <v>2778.8999999999996</v>
      </c>
      <c r="G16" s="6">
        <f>_xlfn.XLOOKUP(SINTETICA102[[#This Row],[SIGLA]],[2]!TABANALITICA[SIGLA],[2]!TABANALITICA[MAT],0)</f>
        <v>849.59999999999991</v>
      </c>
      <c r="H16" s="6">
        <f>_xlfn.XLOOKUP(SINTETICA102[[#This Row],[SIGLA]],[2]!TABANALITICA[SIGLA],[2]!TABANALITICA[EQUIP],0)</f>
        <v>0</v>
      </c>
      <c r="I16" s="6">
        <f>SUM(SINTETICA102[[#This Row],[MO]:[EQUIP]])</f>
        <v>3628.4999999999995</v>
      </c>
      <c r="J16" s="102">
        <f t="shared" si="0"/>
        <v>0.25000000000000022</v>
      </c>
      <c r="K16" s="103">
        <f t="shared" si="1"/>
        <v>0.25000000000000022</v>
      </c>
      <c r="L16" s="104">
        <f t="shared" si="2"/>
        <v>0.18000000000000038</v>
      </c>
      <c r="M16" s="6">
        <f>SINTETICA102[[#This Row],[MO]]*(1+SINTETICA102[[#This Row],[BDI MO]])</f>
        <v>3473.625</v>
      </c>
      <c r="N16" s="6">
        <f>SINTETICA102[[#This Row],[MAT]]*(1+SINTETICA102[[#This Row],[BDI MAT]])</f>
        <v>1062</v>
      </c>
      <c r="O16" s="6">
        <f>SINTETICA102[[#This Row],[EQUIP]]*(1+SINTETICA102[[#This Row],[BDI EQUIP]])</f>
        <v>0</v>
      </c>
      <c r="P16" s="6">
        <f>SUM(SINTETICA102[[#This Row],[MO C/ BDI]:[EQUIP C/ BDI]])*SINTETICA102[[#This Row],[QTD]]</f>
        <v>9071.25</v>
      </c>
    </row>
    <row r="17" spans="1:16" ht="25.5" x14ac:dyDescent="0.2">
      <c r="A17" s="98" t="s">
        <v>43</v>
      </c>
      <c r="B17" s="99" t="s">
        <v>44</v>
      </c>
      <c r="C17" s="100" t="str">
        <f>_xlfn.XLOOKUP(SINTETICA102[[#This Row],[SIGLA]],[2]!TABANALITICA[SIGLA],[2]!TABANALITICA[DESCRIÇÃO],0)</f>
        <v>MOBILIZAÇÃO/DESMOBILIZAÇÃO DE EQUIPE E EQUIPAMENTO - ACIMA DE 500 KM</v>
      </c>
      <c r="D17" s="101" t="str">
        <f>_xlfn.XLOOKUP(SINTETICA102[[#This Row],[SIGLA]],[2]!TABANALITICA[SIGLA],[2]!TABANALITICA[UNIDADE],0)</f>
        <v>CJ</v>
      </c>
      <c r="E17" s="6">
        <v>1</v>
      </c>
      <c r="F17" s="6">
        <f>_xlfn.XLOOKUP(SINTETICA102[[#This Row],[SIGLA]],[2]!TABANALITICA[SIGLA],[2]!TABANALITICA[MO],0)</f>
        <v>3705.2000000000003</v>
      </c>
      <c r="G17" s="6">
        <f>_xlfn.XLOOKUP(SINTETICA102[[#This Row],[SIGLA]],[2]!TABANALITICA[SIGLA],[2]!TABANALITICA[MAT],0)</f>
        <v>1132.8</v>
      </c>
      <c r="H17" s="6">
        <f>_xlfn.XLOOKUP(SINTETICA102[[#This Row],[SIGLA]],[2]!TABANALITICA[SIGLA],[2]!TABANALITICA[EQUIP],0)</f>
        <v>0</v>
      </c>
      <c r="I17" s="6">
        <f>SUM(SINTETICA102[[#This Row],[MO]:[EQUIP]])</f>
        <v>4838</v>
      </c>
      <c r="J17" s="102">
        <f t="shared" si="0"/>
        <v>0.25000000000000022</v>
      </c>
      <c r="K17" s="103">
        <f t="shared" si="1"/>
        <v>0.25000000000000022</v>
      </c>
      <c r="L17" s="104">
        <f t="shared" si="2"/>
        <v>0.18000000000000038</v>
      </c>
      <c r="M17" s="6">
        <f>SINTETICA102[[#This Row],[MO]]*(1+SINTETICA102[[#This Row],[BDI MO]])</f>
        <v>4631.5000000000009</v>
      </c>
      <c r="N17" s="6">
        <f>SINTETICA102[[#This Row],[MAT]]*(1+SINTETICA102[[#This Row],[BDI MAT]])</f>
        <v>1416.0000000000002</v>
      </c>
      <c r="O17" s="6">
        <f>SINTETICA102[[#This Row],[EQUIP]]*(1+SINTETICA102[[#This Row],[BDI EQUIP]])</f>
        <v>0</v>
      </c>
      <c r="P17" s="6">
        <f>SUM(SINTETICA102[[#This Row],[MO C/ BDI]:[EQUIP C/ BDI]])*SINTETICA102[[#This Row],[QTD]]</f>
        <v>6047.5000000000009</v>
      </c>
    </row>
    <row r="18" spans="1:16" x14ac:dyDescent="0.2">
      <c r="A18" s="98" t="s">
        <v>45</v>
      </c>
      <c r="B18" s="99" t="s">
        <v>46</v>
      </c>
      <c r="C18" s="100" t="str">
        <f>_xlfn.XLOOKUP(SINTETICA102[[#This Row],[SIGLA]],[2]!TABANALITICA[SIGLA],[2]!TABANALITICA[DESCRIÇÃO],0)</f>
        <v>PLACA DE OBRA EM CHAPA DE ACO GALVANIZADO</v>
      </c>
      <c r="D18" s="101" t="str">
        <f>_xlfn.XLOOKUP(SINTETICA102[[#This Row],[SIGLA]],[2]!TABANALITICA[SIGLA],[2]!TABANALITICA[UNIDADE],0)</f>
        <v xml:space="preserve">M2    </v>
      </c>
      <c r="E18" s="6">
        <v>8</v>
      </c>
      <c r="F18" s="6">
        <f>_xlfn.XLOOKUP(SINTETICA102[[#This Row],[SIGLA]],[2]!TABANALITICA[SIGLA],[2]!TABANALITICA[MO],0)</f>
        <v>52.292700000000004</v>
      </c>
      <c r="G18" s="6">
        <f>_xlfn.XLOOKUP(SINTETICA102[[#This Row],[SIGLA]],[2]!TABANALITICA[SIGLA],[2]!TABANALITICA[MAT],0)</f>
        <v>422.71420000000001</v>
      </c>
      <c r="H18" s="6">
        <f>_xlfn.XLOOKUP(SINTETICA102[[#This Row],[SIGLA]],[2]!TABANALITICA[SIGLA],[2]!TABANALITICA[EQUIP],0)</f>
        <v>8.7999999999999988E-3</v>
      </c>
      <c r="I18" s="6">
        <f>SUM(SINTETICA102[[#This Row],[MO]:[EQUIP]])</f>
        <v>475.01570000000004</v>
      </c>
      <c r="J18" s="102">
        <f t="shared" si="0"/>
        <v>0.25000000000000022</v>
      </c>
      <c r="K18" s="103">
        <f t="shared" si="1"/>
        <v>0.25000000000000022</v>
      </c>
      <c r="L18" s="104">
        <f t="shared" si="2"/>
        <v>0.18000000000000038</v>
      </c>
      <c r="M18" s="6">
        <f>SINTETICA102[[#This Row],[MO]]*(1+SINTETICA102[[#This Row],[BDI MO]])</f>
        <v>65.365875000000017</v>
      </c>
      <c r="N18" s="6">
        <f>SINTETICA102[[#This Row],[MAT]]*(1+SINTETICA102[[#This Row],[BDI MAT]])</f>
        <v>528.39275000000009</v>
      </c>
      <c r="O18" s="6">
        <f>SINTETICA102[[#This Row],[EQUIP]]*(1+SINTETICA102[[#This Row],[BDI EQUIP]])</f>
        <v>1.0384000000000003E-2</v>
      </c>
      <c r="P18" s="6">
        <f>SUM(SINTETICA102[[#This Row],[MO C/ BDI]:[EQUIP C/ BDI]])*SINTETICA102[[#This Row],[QTD]]</f>
        <v>4750.1520720000017</v>
      </c>
    </row>
    <row r="19" spans="1:16" ht="25.5" x14ac:dyDescent="0.2">
      <c r="A19" s="98" t="s">
        <v>47</v>
      </c>
      <c r="B19" s="99" t="s">
        <v>48</v>
      </c>
      <c r="C19" s="100" t="str">
        <f>_xlfn.XLOOKUP(SINTETICA102[[#This Row],[SIGLA]],[2]!TABANALITICA[SIGLA],[2]!TABANALITICA[DESCRIÇÃO],0)</f>
        <v>PLANO DE GERENCIAMENTO DE RESÍDUOS DA CONSTRUÇÃO CIVIL (PGRCC), INCLUSO ART</v>
      </c>
      <c r="D19" s="101" t="str">
        <f>_xlfn.XLOOKUP(SINTETICA102[[#This Row],[SIGLA]],[2]!TABANALITICA[SIGLA],[2]!TABANALITICA[UNIDADE],0)</f>
        <v xml:space="preserve">UN </v>
      </c>
      <c r="E19" s="6">
        <v>8</v>
      </c>
      <c r="F19" s="6">
        <f>_xlfn.XLOOKUP(SINTETICA102[[#This Row],[SIGLA]],[2]!TABANALITICA[SIGLA],[2]!TABANALITICA[MO],0)</f>
        <v>1871.25</v>
      </c>
      <c r="G19" s="6">
        <f>_xlfn.XLOOKUP(SINTETICA102[[#This Row],[SIGLA]],[2]!TABANALITICA[SIGLA],[2]!TABANALITICA[MAT],0)</f>
        <v>28.05</v>
      </c>
      <c r="H19" s="6">
        <f>_xlfn.XLOOKUP(SINTETICA102[[#This Row],[SIGLA]],[2]!TABANALITICA[SIGLA],[2]!TABANALITICA[EQUIP],0)</f>
        <v>0</v>
      </c>
      <c r="I19" s="6">
        <f>SUM(SINTETICA102[[#This Row],[MO]:[EQUIP]])</f>
        <v>1899.3</v>
      </c>
      <c r="J19" s="102">
        <f t="shared" si="0"/>
        <v>0.25000000000000022</v>
      </c>
      <c r="K19" s="103">
        <f t="shared" si="1"/>
        <v>0.25000000000000022</v>
      </c>
      <c r="L19" s="104">
        <f t="shared" si="2"/>
        <v>0.18000000000000038</v>
      </c>
      <c r="M19" s="6">
        <f>SINTETICA102[[#This Row],[MO]]*(1+SINTETICA102[[#This Row],[BDI MO]])</f>
        <v>2339.0625000000005</v>
      </c>
      <c r="N19" s="6">
        <f>SINTETICA102[[#This Row],[MAT]]*(1+SINTETICA102[[#This Row],[BDI MAT]])</f>
        <v>35.062500000000007</v>
      </c>
      <c r="O19" s="6">
        <f>SINTETICA102[[#This Row],[EQUIP]]*(1+SINTETICA102[[#This Row],[BDI EQUIP]])</f>
        <v>0</v>
      </c>
      <c r="P19" s="6">
        <f>SUM(SINTETICA102[[#This Row],[MO C/ BDI]:[EQUIP C/ BDI]])*SINTETICA102[[#This Row],[QTD]]</f>
        <v>18993.000000000004</v>
      </c>
    </row>
    <row r="20" spans="1:16" x14ac:dyDescent="0.2">
      <c r="A20" s="98" t="s">
        <v>49</v>
      </c>
      <c r="B20" s="99" t="s">
        <v>50</v>
      </c>
      <c r="C20" s="100" t="str">
        <f>_xlfn.XLOOKUP(SINTETICA102[[#This Row],[SIGLA]],[2]!TABANALITICA[SIGLA],[2]!TABANALITICA[DESCRIÇÃO],0)</f>
        <v>PROTEÇÃO DE MÓVEIS E EQUIPAMENTOS COM LONA PLÁSTICA</v>
      </c>
      <c r="D20" s="101" t="str">
        <f>_xlfn.XLOOKUP(SINTETICA102[[#This Row],[SIGLA]],[2]!TABANALITICA[SIGLA],[2]!TABANALITICA[UNIDADE],0)</f>
        <v xml:space="preserve">M2    </v>
      </c>
      <c r="E20" s="6">
        <v>10000</v>
      </c>
      <c r="F20" s="6">
        <f>_xlfn.XLOOKUP(SINTETICA102[[#This Row],[SIGLA]],[2]!TABANALITICA[SIGLA],[2]!TABANALITICA[MO],0)</f>
        <v>0.17460000000000001</v>
      </c>
      <c r="G20" s="6">
        <f>_xlfn.XLOOKUP(SINTETICA102[[#This Row],[SIGLA]],[2]!TABANALITICA[SIGLA],[2]!TABANALITICA[MAT],0)</f>
        <v>2.9104399999999999</v>
      </c>
      <c r="H20" s="6">
        <f>_xlfn.XLOOKUP(SINTETICA102[[#This Row],[SIGLA]],[2]!TABANALITICA[SIGLA],[2]!TABANALITICA[EQUIP],0)</f>
        <v>0</v>
      </c>
      <c r="I20" s="6">
        <f>SUM(SINTETICA102[[#This Row],[MO]:[EQUIP]])</f>
        <v>3.0850399999999998</v>
      </c>
      <c r="J20" s="102">
        <f t="shared" si="0"/>
        <v>0.25000000000000022</v>
      </c>
      <c r="K20" s="103">
        <f t="shared" si="1"/>
        <v>0.25000000000000022</v>
      </c>
      <c r="L20" s="104">
        <f t="shared" si="2"/>
        <v>0.18000000000000038</v>
      </c>
      <c r="M20" s="6">
        <f>SINTETICA102[[#This Row],[MO]]*(1+SINTETICA102[[#This Row],[BDI MO]])</f>
        <v>0.21825000000000006</v>
      </c>
      <c r="N20" s="6">
        <f>SINTETICA102[[#This Row],[MAT]]*(1+SINTETICA102[[#This Row],[BDI MAT]])</f>
        <v>3.6380500000000007</v>
      </c>
      <c r="O20" s="6">
        <f>SINTETICA102[[#This Row],[EQUIP]]*(1+SINTETICA102[[#This Row],[BDI EQUIP]])</f>
        <v>0</v>
      </c>
      <c r="P20" s="6">
        <f>SUM(SINTETICA102[[#This Row],[MO C/ BDI]:[EQUIP C/ BDI]])*SINTETICA102[[#This Row],[QTD]]</f>
        <v>38563.000000000007</v>
      </c>
    </row>
    <row r="21" spans="1:16" x14ac:dyDescent="0.2">
      <c r="A21" s="98" t="s">
        <v>51</v>
      </c>
      <c r="B21" s="99" t="s">
        <v>52</v>
      </c>
      <c r="C21" s="100" t="str">
        <f>_xlfn.XLOOKUP(SINTETICA102[[#This Row],[SIGLA]],[2]!TABANALITICA[SIGLA],[2]!TABANALITICA[DESCRIÇÃO],0)</f>
        <v>TAPUME COM COMPENSADO DE MADEIRA. AF_05/2018</v>
      </c>
      <c r="D21" s="101" t="str">
        <f>_xlfn.XLOOKUP(SINTETICA102[[#This Row],[SIGLA]],[2]!TABANALITICA[SIGLA],[2]!TABANALITICA[UNIDADE],0)</f>
        <v>M2</v>
      </c>
      <c r="E21" s="6">
        <v>400</v>
      </c>
      <c r="F21" s="6">
        <f>_xlfn.XLOOKUP(SINTETICA102[[#This Row],[SIGLA]],[2]!TABANALITICA[SIGLA],[2]!TABANALITICA[MO],0)</f>
        <v>15.44</v>
      </c>
      <c r="G21" s="6">
        <f>_xlfn.XLOOKUP(SINTETICA102[[#This Row],[SIGLA]],[2]!TABANALITICA[SIGLA],[2]!TABANALITICA[MAT],0)</f>
        <v>141.12</v>
      </c>
      <c r="H21" s="6">
        <f>_xlfn.XLOOKUP(SINTETICA102[[#This Row],[SIGLA]],[2]!TABANALITICA[SIGLA],[2]!TABANALITICA[EQUIP],0)</f>
        <v>0</v>
      </c>
      <c r="I21" s="6">
        <f>SUM(SINTETICA102[[#This Row],[MO]:[EQUIP]])</f>
        <v>156.56</v>
      </c>
      <c r="J21" s="102">
        <f t="shared" si="0"/>
        <v>0.25000000000000022</v>
      </c>
      <c r="K21" s="103">
        <f t="shared" si="1"/>
        <v>0.25000000000000022</v>
      </c>
      <c r="L21" s="104">
        <f t="shared" si="2"/>
        <v>0.18000000000000038</v>
      </c>
      <c r="M21" s="6">
        <f>SINTETICA102[[#This Row],[MO]]*(1+SINTETICA102[[#This Row],[BDI MO]])</f>
        <v>19.300000000000004</v>
      </c>
      <c r="N21" s="6">
        <f>SINTETICA102[[#This Row],[MAT]]*(1+SINTETICA102[[#This Row],[BDI MAT]])</f>
        <v>176.40000000000003</v>
      </c>
      <c r="O21" s="6">
        <f>SINTETICA102[[#This Row],[EQUIP]]*(1+SINTETICA102[[#This Row],[BDI EQUIP]])</f>
        <v>0</v>
      </c>
      <c r="P21" s="6">
        <f>SUM(SINTETICA102[[#This Row],[MO C/ BDI]:[EQUIP C/ BDI]])*SINTETICA102[[#This Row],[QTD]]</f>
        <v>78280.000000000015</v>
      </c>
    </row>
    <row r="22" spans="1:16" x14ac:dyDescent="0.2">
      <c r="A22" s="98" t="s">
        <v>53</v>
      </c>
      <c r="B22" s="99" t="s">
        <v>54</v>
      </c>
      <c r="C22" s="100" t="str">
        <f>_xlfn.XLOOKUP(SINTETICA102[[#This Row],[SIGLA]],[2]!TABANALITICA[SIGLA],[2]!TABANALITICA[DESCRIÇÃO],0)</f>
        <v>LIMPEZA PERMANENTE DE OBRA</v>
      </c>
      <c r="D22" s="101" t="str">
        <f>_xlfn.XLOOKUP(SINTETICA102[[#This Row],[SIGLA]],[2]!TABANALITICA[SIGLA],[2]!TABANALITICA[UNIDADE],0)</f>
        <v xml:space="preserve">UN </v>
      </c>
      <c r="E22" s="6">
        <v>8</v>
      </c>
      <c r="F22" s="6">
        <f>_xlfn.XLOOKUP(SINTETICA102[[#This Row],[SIGLA]],[2]!TABANALITICA[SIGLA],[2]!TABANALITICA[MO],0)</f>
        <v>21.825000000000003</v>
      </c>
      <c r="G22" s="6">
        <f>_xlfn.XLOOKUP(SINTETICA102[[#This Row],[SIGLA]],[2]!TABANALITICA[SIGLA],[2]!TABANALITICA[MAT],0)</f>
        <v>8.8049999999999997</v>
      </c>
      <c r="H22" s="6">
        <f>_xlfn.XLOOKUP(SINTETICA102[[#This Row],[SIGLA]],[2]!TABANALITICA[SIGLA],[2]!TABANALITICA[EQUIP],0)</f>
        <v>0</v>
      </c>
      <c r="I22" s="6">
        <f>SUM(SINTETICA102[[#This Row],[MO]:[EQUIP]])</f>
        <v>30.630000000000003</v>
      </c>
      <c r="J22" s="102">
        <f t="shared" si="0"/>
        <v>0.25000000000000022</v>
      </c>
      <c r="K22" s="103">
        <f t="shared" si="1"/>
        <v>0.25000000000000022</v>
      </c>
      <c r="L22" s="104">
        <f t="shared" si="2"/>
        <v>0.18000000000000038</v>
      </c>
      <c r="M22" s="6">
        <f>SINTETICA102[[#This Row],[MO]]*(1+SINTETICA102[[#This Row],[BDI MO]])</f>
        <v>27.281250000000007</v>
      </c>
      <c r="N22" s="6">
        <f>SINTETICA102[[#This Row],[MAT]]*(1+SINTETICA102[[#This Row],[BDI MAT]])</f>
        <v>11.006250000000001</v>
      </c>
      <c r="O22" s="6">
        <f>SINTETICA102[[#This Row],[EQUIP]]*(1+SINTETICA102[[#This Row],[BDI EQUIP]])</f>
        <v>0</v>
      </c>
      <c r="P22" s="6">
        <f>SUM(SINTETICA102[[#This Row],[MO C/ BDI]:[EQUIP C/ BDI]])*SINTETICA102[[#This Row],[QTD]]</f>
        <v>306.30000000000007</v>
      </c>
    </row>
    <row r="23" spans="1:16" x14ac:dyDescent="0.2">
      <c r="A23" s="97">
        <v>2</v>
      </c>
      <c r="B23" s="93"/>
      <c r="C23" s="94" t="s">
        <v>454</v>
      </c>
      <c r="D23" s="95"/>
      <c r="E23" s="4"/>
      <c r="F23" s="4">
        <f>_xlfn.XLOOKUP(SINTETICA102[[#This Row],[SIGLA]],[2]!TABANALITICA[SIGLA],[2]!TABANALITICA[MO],0)</f>
        <v>0</v>
      </c>
      <c r="G23" s="4">
        <f>_xlfn.XLOOKUP(SINTETICA102[[#This Row],[SIGLA]],[2]!TABANALITICA[SIGLA],[2]!TABANALITICA[MAT],0)</f>
        <v>0</v>
      </c>
      <c r="H23" s="4">
        <f>_xlfn.XLOOKUP(SINTETICA102[[#This Row],[SIGLA]],[2]!TABANALITICA[SIGLA],[2]!TABANALITICA[EQUIP],0)</f>
        <v>0</v>
      </c>
      <c r="I23" s="4">
        <f>SUM(SINTETICA102[[#This Row],[MO]:[EQUIP]])</f>
        <v>0</v>
      </c>
      <c r="J23" s="105"/>
      <c r="K23" s="106"/>
      <c r="L23" s="107"/>
      <c r="M23" s="5">
        <f>SUMPRODUCT(E24:E51,M24:M51)</f>
        <v>116288.88925000001</v>
      </c>
      <c r="N23" s="5">
        <f>SUMPRODUCT(E24:E51,N24:N51)</f>
        <v>1235800.0894250001</v>
      </c>
      <c r="O23" s="5">
        <f>SUMPRODUCT(E24:E51,O24:O51)</f>
        <v>32312.61382720001</v>
      </c>
      <c r="P23" s="5">
        <f>SUBTOTAL(109,P24:P51)</f>
        <v>1384401.5925022</v>
      </c>
    </row>
    <row r="24" spans="1:16" ht="25.5" x14ac:dyDescent="0.2">
      <c r="A24" s="98" t="s">
        <v>77</v>
      </c>
      <c r="B24" s="99" t="s">
        <v>55</v>
      </c>
      <c r="C24" s="100" t="str">
        <f>_xlfn.XLOOKUP(SINTETICA102[[#This Row],[SIGLA]],[2]!TABANALITICA[SIGLA],[2]!TABANALITICA[DESCRIÇÃO],0)</f>
        <v>RASGO EM ALVENARIA PARA RAMAIS/ DISTRIBUIÇÃO COM DIAMETROS MENORES OU IGUAIS A 40 MM</v>
      </c>
      <c r="D24" s="101" t="str">
        <f>_xlfn.XLOOKUP(SINTETICA102[[#This Row],[SIGLA]],[2]!TABANALITICA[SIGLA],[2]!TABANALITICA[UNIDADE],0)</f>
        <v>M</v>
      </c>
      <c r="E24" s="6">
        <v>200</v>
      </c>
      <c r="F24" s="6">
        <f>_xlfn.XLOOKUP(SINTETICA102[[#This Row],[SIGLA]],[2]!TABANALITICA[SIGLA],[2]!TABANALITICA[MO],0)</f>
        <v>9.69</v>
      </c>
      <c r="G24" s="6">
        <f>_xlfn.XLOOKUP(SINTETICA102[[#This Row],[SIGLA]],[2]!TABANALITICA[SIGLA],[2]!TABANALITICA[MAT],0)</f>
        <v>2.74</v>
      </c>
      <c r="H24" s="6">
        <f>_xlfn.XLOOKUP(SINTETICA102[[#This Row],[SIGLA]],[2]!TABANALITICA[SIGLA],[2]!TABANALITICA[EQUIP],0)</f>
        <v>0</v>
      </c>
      <c r="I24" s="6">
        <f>SUM(SINTETICA102[[#This Row],[MO]:[EQUIP]])</f>
        <v>12.43</v>
      </c>
      <c r="J24" s="102">
        <f t="shared" si="0"/>
        <v>0.25000000000000022</v>
      </c>
      <c r="K24" s="103">
        <f t="shared" si="1"/>
        <v>0.25000000000000022</v>
      </c>
      <c r="L24" s="104">
        <f t="shared" si="2"/>
        <v>0.18000000000000038</v>
      </c>
      <c r="M24" s="6">
        <f>SINTETICA102[[#This Row],[MO]]*(1+SINTETICA102[[#This Row],[BDI MO]])</f>
        <v>12.112500000000001</v>
      </c>
      <c r="N24" s="6">
        <f>SINTETICA102[[#This Row],[MAT]]*(1+SINTETICA102[[#This Row],[BDI MAT]])</f>
        <v>3.4250000000000007</v>
      </c>
      <c r="O24" s="6">
        <f>SINTETICA102[[#This Row],[EQUIP]]*(1+SINTETICA102[[#This Row],[BDI EQUIP]])</f>
        <v>0</v>
      </c>
      <c r="P24" s="6">
        <f>SUM(SINTETICA102[[#This Row],[MO C/ BDI]:[EQUIP C/ BDI]])*SINTETICA102[[#This Row],[QTD]]</f>
        <v>3107.5000000000005</v>
      </c>
    </row>
    <row r="25" spans="1:16" ht="25.5" x14ac:dyDescent="0.2">
      <c r="A25" s="98" t="s">
        <v>79</v>
      </c>
      <c r="B25" s="99" t="s">
        <v>56</v>
      </c>
      <c r="C25" s="100" t="str">
        <f>_xlfn.XLOOKUP(SINTETICA102[[#This Row],[SIGLA]],[2]!TABANALITICA[SIGLA],[2]!TABANALITICA[DESCRIÇÃO],0)</f>
        <v>RASGO EM ALVENARIA PARA RAMAIS/ DISTRIBUIÇÃO COM DIÂMETROS MAIORES QUE 40 MM E MENORES OU IGUAIS A 75 MM</v>
      </c>
      <c r="D25" s="101" t="str">
        <f>_xlfn.XLOOKUP(SINTETICA102[[#This Row],[SIGLA]],[2]!TABANALITICA[SIGLA],[2]!TABANALITICA[UNIDADE],0)</f>
        <v>M</v>
      </c>
      <c r="E25" s="6">
        <v>200</v>
      </c>
      <c r="F25" s="6">
        <f>_xlfn.XLOOKUP(SINTETICA102[[#This Row],[SIGLA]],[2]!TABANALITICA[SIGLA],[2]!TABANALITICA[MO],0)</f>
        <v>10.44</v>
      </c>
      <c r="G25" s="6">
        <f>_xlfn.XLOOKUP(SINTETICA102[[#This Row],[SIGLA]],[2]!TABANALITICA[SIGLA],[2]!TABANALITICA[MAT],0)</f>
        <v>2.95</v>
      </c>
      <c r="H25" s="6">
        <f>_xlfn.XLOOKUP(SINTETICA102[[#This Row],[SIGLA]],[2]!TABANALITICA[SIGLA],[2]!TABANALITICA[EQUIP],0)</f>
        <v>0</v>
      </c>
      <c r="I25" s="6">
        <f>SUM(SINTETICA102[[#This Row],[MO]:[EQUIP]])</f>
        <v>13.39</v>
      </c>
      <c r="J25" s="102">
        <f t="shared" si="0"/>
        <v>0.25000000000000022</v>
      </c>
      <c r="K25" s="103">
        <f t="shared" si="1"/>
        <v>0.25000000000000022</v>
      </c>
      <c r="L25" s="104">
        <f t="shared" si="2"/>
        <v>0.18000000000000038</v>
      </c>
      <c r="M25" s="6">
        <f>SINTETICA102[[#This Row],[MO]]*(1+SINTETICA102[[#This Row],[BDI MO]])</f>
        <v>13.050000000000002</v>
      </c>
      <c r="N25" s="6">
        <f>SINTETICA102[[#This Row],[MAT]]*(1+SINTETICA102[[#This Row],[BDI MAT]])</f>
        <v>3.6875000000000009</v>
      </c>
      <c r="O25" s="6">
        <f>SINTETICA102[[#This Row],[EQUIP]]*(1+SINTETICA102[[#This Row],[BDI EQUIP]])</f>
        <v>0</v>
      </c>
      <c r="P25" s="6">
        <f>SUM(SINTETICA102[[#This Row],[MO C/ BDI]:[EQUIP C/ BDI]])*SINTETICA102[[#This Row],[QTD]]</f>
        <v>3347.5000000000009</v>
      </c>
    </row>
    <row r="26" spans="1:16" ht="25.5" x14ac:dyDescent="0.2">
      <c r="A26" s="98" t="s">
        <v>81</v>
      </c>
      <c r="B26" s="99" t="s">
        <v>57</v>
      </c>
      <c r="C26" s="100" t="str">
        <f>_xlfn.XLOOKUP(SINTETICA102[[#This Row],[SIGLA]],[2]!TABANALITICA[SIGLA],[2]!TABANALITICA[DESCRIÇÃO],0)</f>
        <v>RASGO EM CONTRAPISO PARA RAMAIS/DISTRIBUIÇÃO COM DIÂMETROS MENORES OU IGUAIS A 40 MM</v>
      </c>
      <c r="D26" s="101" t="str">
        <f>_xlfn.XLOOKUP(SINTETICA102[[#This Row],[SIGLA]],[2]!TABANALITICA[SIGLA],[2]!TABANALITICA[UNIDADE],0)</f>
        <v>M</v>
      </c>
      <c r="E26" s="6">
        <v>200</v>
      </c>
      <c r="F26" s="6">
        <f>_xlfn.XLOOKUP(SINTETICA102[[#This Row],[SIGLA]],[2]!TABANALITICA[SIGLA],[2]!TABANALITICA[MO],0)</f>
        <v>23.33</v>
      </c>
      <c r="G26" s="6">
        <f>_xlfn.XLOOKUP(SINTETICA102[[#This Row],[SIGLA]],[2]!TABANALITICA[SIGLA],[2]!TABANALITICA[MAT],0)</f>
        <v>5.47</v>
      </c>
      <c r="H26" s="6">
        <f>_xlfn.XLOOKUP(SINTETICA102[[#This Row],[SIGLA]],[2]!TABANALITICA[SIGLA],[2]!TABANALITICA[EQUIP],0)</f>
        <v>1.02</v>
      </c>
      <c r="I26" s="6">
        <f>SUM(SINTETICA102[[#This Row],[MO]:[EQUIP]])</f>
        <v>29.819999999999997</v>
      </c>
      <c r="J26" s="102">
        <f t="shared" si="0"/>
        <v>0.25000000000000022</v>
      </c>
      <c r="K26" s="103">
        <f t="shared" si="1"/>
        <v>0.25000000000000022</v>
      </c>
      <c r="L26" s="104">
        <f t="shared" si="2"/>
        <v>0.18000000000000038</v>
      </c>
      <c r="M26" s="6">
        <f>SINTETICA102[[#This Row],[MO]]*(1+SINTETICA102[[#This Row],[BDI MO]])</f>
        <v>29.162500000000001</v>
      </c>
      <c r="N26" s="6">
        <f>SINTETICA102[[#This Row],[MAT]]*(1+SINTETICA102[[#This Row],[BDI MAT]])</f>
        <v>6.8375000000000012</v>
      </c>
      <c r="O26" s="6">
        <f>SINTETICA102[[#This Row],[EQUIP]]*(1+SINTETICA102[[#This Row],[BDI EQUIP]])</f>
        <v>1.2036000000000004</v>
      </c>
      <c r="P26" s="6">
        <f>SUM(SINTETICA102[[#This Row],[MO C/ BDI]:[EQUIP C/ BDI]])*SINTETICA102[[#This Row],[QTD]]</f>
        <v>7440.72</v>
      </c>
    </row>
    <row r="27" spans="1:16" ht="25.5" x14ac:dyDescent="0.2">
      <c r="A27" s="98" t="s">
        <v>83</v>
      </c>
      <c r="B27" s="99" t="s">
        <v>58</v>
      </c>
      <c r="C27" s="100" t="str">
        <f>_xlfn.XLOOKUP(SINTETICA102[[#This Row],[SIGLA]],[2]!TABANALITICA[SIGLA],[2]!TABANALITICA[DESCRIÇÃO],0)</f>
        <v>RASGO EM CONTRAPISO PARA RAMAIS/DISTRIBUIÇÃO COM DIÂMETROS MAIORES QUE 40 MM E MENORES OU IGUAIS A 75 MM</v>
      </c>
      <c r="D27" s="101" t="str">
        <f>_xlfn.XLOOKUP(SINTETICA102[[#This Row],[SIGLA]],[2]!TABANALITICA[SIGLA],[2]!TABANALITICA[UNIDADE],0)</f>
        <v>M</v>
      </c>
      <c r="E27" s="6">
        <v>200</v>
      </c>
      <c r="F27" s="6">
        <f>_xlfn.XLOOKUP(SINTETICA102[[#This Row],[SIGLA]],[2]!TABANALITICA[SIGLA],[2]!TABANALITICA[MO],0)</f>
        <v>24.86</v>
      </c>
      <c r="G27" s="6">
        <f>_xlfn.XLOOKUP(SINTETICA102[[#This Row],[SIGLA]],[2]!TABANALITICA[SIGLA],[2]!TABANALITICA[MAT],0)</f>
        <v>5.89</v>
      </c>
      <c r="H27" s="6">
        <f>_xlfn.XLOOKUP(SINTETICA102[[#This Row],[SIGLA]],[2]!TABANALITICA[SIGLA],[2]!TABANALITICA[EQUIP],0)</f>
        <v>1.0900000000000001</v>
      </c>
      <c r="I27" s="6">
        <f>SUM(SINTETICA102[[#This Row],[MO]:[EQUIP]])</f>
        <v>31.84</v>
      </c>
      <c r="J27" s="102">
        <f t="shared" si="0"/>
        <v>0.25000000000000022</v>
      </c>
      <c r="K27" s="103">
        <f t="shared" si="1"/>
        <v>0.25000000000000022</v>
      </c>
      <c r="L27" s="104">
        <f t="shared" si="2"/>
        <v>0.18000000000000038</v>
      </c>
      <c r="M27" s="6">
        <f>SINTETICA102[[#This Row],[MO]]*(1+SINTETICA102[[#This Row],[BDI MO]])</f>
        <v>31.075000000000006</v>
      </c>
      <c r="N27" s="6">
        <f>SINTETICA102[[#This Row],[MAT]]*(1+SINTETICA102[[#This Row],[BDI MAT]])</f>
        <v>7.3625000000000007</v>
      </c>
      <c r="O27" s="6">
        <f>SINTETICA102[[#This Row],[EQUIP]]*(1+SINTETICA102[[#This Row],[BDI EQUIP]])</f>
        <v>1.2862000000000005</v>
      </c>
      <c r="P27" s="6">
        <f>SUM(SINTETICA102[[#This Row],[MO C/ BDI]:[EQUIP C/ BDI]])*SINTETICA102[[#This Row],[QTD]]</f>
        <v>7944.7400000000016</v>
      </c>
    </row>
    <row r="28" spans="1:16" ht="25.5" x14ac:dyDescent="0.2">
      <c r="A28" s="98" t="s">
        <v>85</v>
      </c>
      <c r="B28" s="99" t="s">
        <v>59</v>
      </c>
      <c r="C28" s="100" t="str">
        <f>_xlfn.XLOOKUP(SINTETICA102[[#This Row],[SIGLA]],[2]!TABANALITICA[SIGLA],[2]!TABANALITICA[DESCRIÇÃO],0)</f>
        <v>RASGO EM CONTRAPISO PARA RAMAIS/DISTRIBUIÇÃO COM DIÂMETROS MAIORES QUE 40 MM E MENORES OU IGUAIS A 75 MM</v>
      </c>
      <c r="D28" s="101" t="str">
        <f>_xlfn.XLOOKUP(SINTETICA102[[#This Row],[SIGLA]],[2]!TABANALITICA[SIGLA],[2]!TABANALITICA[UNIDADE],0)</f>
        <v>M</v>
      </c>
      <c r="E28" s="6">
        <v>200</v>
      </c>
      <c r="F28" s="6">
        <f>_xlfn.XLOOKUP(SINTETICA102[[#This Row],[SIGLA]],[2]!TABANALITICA[SIGLA],[2]!TABANALITICA[MO],0)</f>
        <v>24.86</v>
      </c>
      <c r="G28" s="6">
        <f>_xlfn.XLOOKUP(SINTETICA102[[#This Row],[SIGLA]],[2]!TABANALITICA[SIGLA],[2]!TABANALITICA[MAT],0)</f>
        <v>5.89</v>
      </c>
      <c r="H28" s="6">
        <f>_xlfn.XLOOKUP(SINTETICA102[[#This Row],[SIGLA]],[2]!TABANALITICA[SIGLA],[2]!TABANALITICA[EQUIP],0)</f>
        <v>1.0900000000000001</v>
      </c>
      <c r="I28" s="6">
        <f>SUM(SINTETICA102[[#This Row],[MO]:[EQUIP]])</f>
        <v>31.84</v>
      </c>
      <c r="J28" s="102">
        <f t="shared" si="0"/>
        <v>0.25000000000000022</v>
      </c>
      <c r="K28" s="103">
        <f t="shared" si="1"/>
        <v>0.25000000000000022</v>
      </c>
      <c r="L28" s="104">
        <f t="shared" si="2"/>
        <v>0.18000000000000038</v>
      </c>
      <c r="M28" s="6">
        <f>SINTETICA102[[#This Row],[MO]]*(1+SINTETICA102[[#This Row],[BDI MO]])</f>
        <v>31.075000000000006</v>
      </c>
      <c r="N28" s="6">
        <f>SINTETICA102[[#This Row],[MAT]]*(1+SINTETICA102[[#This Row],[BDI MAT]])</f>
        <v>7.3625000000000007</v>
      </c>
      <c r="O28" s="6">
        <f>SINTETICA102[[#This Row],[EQUIP]]*(1+SINTETICA102[[#This Row],[BDI EQUIP]])</f>
        <v>1.2862000000000005</v>
      </c>
      <c r="P28" s="6">
        <f>SUM(SINTETICA102[[#This Row],[MO C/ BDI]:[EQUIP C/ BDI]])*SINTETICA102[[#This Row],[QTD]]</f>
        <v>7944.7400000000016</v>
      </c>
    </row>
    <row r="29" spans="1:16" x14ac:dyDescent="0.2">
      <c r="A29" s="98" t="s">
        <v>87</v>
      </c>
      <c r="B29" s="99" t="s">
        <v>60</v>
      </c>
      <c r="C29" s="100" t="str">
        <f>_xlfn.XLOOKUP(SINTETICA102[[#This Row],[SIGLA]],[2]!TABANALITICA[SIGLA],[2]!TABANALITICA[DESCRIÇÃO],0)</f>
        <v>FURO EM ALVENARIA PARA DIÂMETROS MENORES OU IGUAIS A 40 MM.</v>
      </c>
      <c r="D29" s="101" t="str">
        <f>_xlfn.XLOOKUP(SINTETICA102[[#This Row],[SIGLA]],[2]!TABANALITICA[SIGLA],[2]!TABANALITICA[UNIDADE],0)</f>
        <v xml:space="preserve">UN </v>
      </c>
      <c r="E29" s="6">
        <v>200</v>
      </c>
      <c r="F29" s="6">
        <f>_xlfn.XLOOKUP(SINTETICA102[[#This Row],[SIGLA]],[2]!TABANALITICA[SIGLA],[2]!TABANALITICA[MO],0)</f>
        <v>10.68</v>
      </c>
      <c r="G29" s="6">
        <f>_xlfn.XLOOKUP(SINTETICA102[[#This Row],[SIGLA]],[2]!TABANALITICA[SIGLA],[2]!TABANALITICA[MAT],0)</f>
        <v>3</v>
      </c>
      <c r="H29" s="6">
        <f>_xlfn.XLOOKUP(SINTETICA102[[#This Row],[SIGLA]],[2]!TABANALITICA[SIGLA],[2]!TABANALITICA[EQUIP],0)</f>
        <v>0</v>
      </c>
      <c r="I29" s="6">
        <f>SUM(SINTETICA102[[#This Row],[MO]:[EQUIP]])</f>
        <v>13.68</v>
      </c>
      <c r="J29" s="102">
        <f t="shared" si="0"/>
        <v>0.25000000000000022</v>
      </c>
      <c r="K29" s="103">
        <f t="shared" si="1"/>
        <v>0.25000000000000022</v>
      </c>
      <c r="L29" s="104">
        <f t="shared" si="2"/>
        <v>0.18000000000000038</v>
      </c>
      <c r="M29" s="6">
        <f>SINTETICA102[[#This Row],[MO]]*(1+SINTETICA102[[#This Row],[BDI MO]])</f>
        <v>13.350000000000001</v>
      </c>
      <c r="N29" s="6">
        <f>SINTETICA102[[#This Row],[MAT]]*(1+SINTETICA102[[#This Row],[BDI MAT]])</f>
        <v>3.7500000000000009</v>
      </c>
      <c r="O29" s="6">
        <f>SINTETICA102[[#This Row],[EQUIP]]*(1+SINTETICA102[[#This Row],[BDI EQUIP]])</f>
        <v>0</v>
      </c>
      <c r="P29" s="6">
        <f>SUM(SINTETICA102[[#This Row],[MO C/ BDI]:[EQUIP C/ BDI]])*SINTETICA102[[#This Row],[QTD]]</f>
        <v>3420.0000000000005</v>
      </c>
    </row>
    <row r="30" spans="1:16" ht="25.5" x14ac:dyDescent="0.2">
      <c r="A30" s="98" t="s">
        <v>89</v>
      </c>
      <c r="B30" s="99" t="s">
        <v>61</v>
      </c>
      <c r="C30" s="100" t="str">
        <f>_xlfn.XLOOKUP(SINTETICA102[[#This Row],[SIGLA]],[2]!TABANALITICA[SIGLA],[2]!TABANALITICA[DESCRIÇÃO],0)</f>
        <v>FURO EM ALVENARIA PARA DIÂMETROS MAIORES QUE 40 MM E MENORES OU IGUAIS A 75 MM.</v>
      </c>
      <c r="D30" s="101" t="str">
        <f>_xlfn.XLOOKUP(SINTETICA102[[#This Row],[SIGLA]],[2]!TABANALITICA[SIGLA],[2]!TABANALITICA[UNIDADE],0)</f>
        <v xml:space="preserve">UN </v>
      </c>
      <c r="E30" s="6">
        <v>200</v>
      </c>
      <c r="F30" s="6">
        <f>_xlfn.XLOOKUP(SINTETICA102[[#This Row],[SIGLA]],[2]!TABANALITICA[SIGLA],[2]!TABANALITICA[MO],0)</f>
        <v>25.86</v>
      </c>
      <c r="G30" s="6">
        <f>_xlfn.XLOOKUP(SINTETICA102[[#This Row],[SIGLA]],[2]!TABANALITICA[SIGLA],[2]!TABANALITICA[MAT],0)</f>
        <v>7.39</v>
      </c>
      <c r="H30" s="6">
        <f>_xlfn.XLOOKUP(SINTETICA102[[#This Row],[SIGLA]],[2]!TABANALITICA[SIGLA],[2]!TABANALITICA[EQUIP],0)</f>
        <v>0</v>
      </c>
      <c r="I30" s="6">
        <f>SUM(SINTETICA102[[#This Row],[MO]:[EQUIP]])</f>
        <v>33.25</v>
      </c>
      <c r="J30" s="102">
        <f t="shared" si="0"/>
        <v>0.25000000000000022</v>
      </c>
      <c r="K30" s="103">
        <f t="shared" si="1"/>
        <v>0.25000000000000022</v>
      </c>
      <c r="L30" s="104">
        <f t="shared" si="2"/>
        <v>0.18000000000000038</v>
      </c>
      <c r="M30" s="6">
        <f>SINTETICA102[[#This Row],[MO]]*(1+SINTETICA102[[#This Row],[BDI MO]])</f>
        <v>32.325000000000003</v>
      </c>
      <c r="N30" s="6">
        <f>SINTETICA102[[#This Row],[MAT]]*(1+SINTETICA102[[#This Row],[BDI MAT]])</f>
        <v>9.2375000000000007</v>
      </c>
      <c r="O30" s="6">
        <f>SINTETICA102[[#This Row],[EQUIP]]*(1+SINTETICA102[[#This Row],[BDI EQUIP]])</f>
        <v>0</v>
      </c>
      <c r="P30" s="6">
        <f>SUM(SINTETICA102[[#This Row],[MO C/ BDI]:[EQUIP C/ BDI]])*SINTETICA102[[#This Row],[QTD]]</f>
        <v>8312.5</v>
      </c>
    </row>
    <row r="31" spans="1:16" x14ac:dyDescent="0.2">
      <c r="A31" s="98" t="s">
        <v>91</v>
      </c>
      <c r="B31" s="99" t="s">
        <v>62</v>
      </c>
      <c r="C31" s="100" t="str">
        <f>_xlfn.XLOOKUP(SINTETICA102[[#This Row],[SIGLA]],[2]!TABANALITICA[SIGLA],[2]!TABANALITICA[DESCRIÇÃO],0)</f>
        <v>FURO EM ALVENARIA PARA DIÂMETROS MAIORES QUE 75 MM.</v>
      </c>
      <c r="D31" s="101" t="str">
        <f>_xlfn.XLOOKUP(SINTETICA102[[#This Row],[SIGLA]],[2]!TABANALITICA[SIGLA],[2]!TABANALITICA[UNIDADE],0)</f>
        <v xml:space="preserve">UN </v>
      </c>
      <c r="E31" s="6">
        <v>80</v>
      </c>
      <c r="F31" s="6">
        <f>_xlfn.XLOOKUP(SINTETICA102[[#This Row],[SIGLA]],[2]!TABANALITICA[SIGLA],[2]!TABANALITICA[MO],0)</f>
        <v>37.049999999999997</v>
      </c>
      <c r="G31" s="6">
        <f>_xlfn.XLOOKUP(SINTETICA102[[#This Row],[SIGLA]],[2]!TABANALITICA[SIGLA],[2]!TABANALITICA[MAT],0)</f>
        <v>10.61</v>
      </c>
      <c r="H31" s="6">
        <f>_xlfn.XLOOKUP(SINTETICA102[[#This Row],[SIGLA]],[2]!TABANALITICA[SIGLA],[2]!TABANALITICA[EQUIP],0)</f>
        <v>0</v>
      </c>
      <c r="I31" s="6">
        <f>SUM(SINTETICA102[[#This Row],[MO]:[EQUIP]])</f>
        <v>47.66</v>
      </c>
      <c r="J31" s="102">
        <f t="shared" si="0"/>
        <v>0.25000000000000022</v>
      </c>
      <c r="K31" s="103">
        <f t="shared" si="1"/>
        <v>0.25000000000000022</v>
      </c>
      <c r="L31" s="104">
        <f t="shared" si="2"/>
        <v>0.18000000000000038</v>
      </c>
      <c r="M31" s="6">
        <f>SINTETICA102[[#This Row],[MO]]*(1+SINTETICA102[[#This Row],[BDI MO]])</f>
        <v>46.312500000000007</v>
      </c>
      <c r="N31" s="6">
        <f>SINTETICA102[[#This Row],[MAT]]*(1+SINTETICA102[[#This Row],[BDI MAT]])</f>
        <v>13.262500000000001</v>
      </c>
      <c r="O31" s="6">
        <f>SINTETICA102[[#This Row],[EQUIP]]*(1+SINTETICA102[[#This Row],[BDI EQUIP]])</f>
        <v>0</v>
      </c>
      <c r="P31" s="6">
        <f>SUM(SINTETICA102[[#This Row],[MO C/ BDI]:[EQUIP C/ BDI]])*SINTETICA102[[#This Row],[QTD]]</f>
        <v>4766.0000000000009</v>
      </c>
    </row>
    <row r="32" spans="1:16" ht="25.5" x14ac:dyDescent="0.2">
      <c r="A32" s="98" t="s">
        <v>93</v>
      </c>
      <c r="B32" s="99" t="s">
        <v>63</v>
      </c>
      <c r="C32" s="100" t="str">
        <f>_xlfn.XLOOKUP(SINTETICA102[[#This Row],[SIGLA]],[2]!TABANALITICA[SIGLA],[2]!TABANALITICA[DESCRIÇÃO],0)</f>
        <v>FORRO EM DRYWALL, PARA AMBIENTES COMERCIAIS, INCLUSIVE ESTRUTURA DE FIXAÇÃO</v>
      </c>
      <c r="D32" s="101" t="str">
        <f>_xlfn.XLOOKUP(SINTETICA102[[#This Row],[SIGLA]],[2]!TABANALITICA[SIGLA],[2]!TABANALITICA[UNIDADE],0)</f>
        <v>M2</v>
      </c>
      <c r="E32" s="6">
        <v>80</v>
      </c>
      <c r="F32" s="6">
        <f>_xlfn.XLOOKUP(SINTETICA102[[#This Row],[SIGLA]],[2]!TABANALITICA[SIGLA],[2]!TABANALITICA[MO],0)</f>
        <v>14.25</v>
      </c>
      <c r="G32" s="6">
        <f>_xlfn.XLOOKUP(SINTETICA102[[#This Row],[SIGLA]],[2]!TABANALITICA[SIGLA],[2]!TABANALITICA[MAT],0)</f>
        <v>56.3</v>
      </c>
      <c r="H32" s="6">
        <f>_xlfn.XLOOKUP(SINTETICA102[[#This Row],[SIGLA]],[2]!TABANALITICA[SIGLA],[2]!TABANALITICA[EQUIP],0)</f>
        <v>0</v>
      </c>
      <c r="I32" s="6">
        <f>SUM(SINTETICA102[[#This Row],[MO]:[EQUIP]])</f>
        <v>70.55</v>
      </c>
      <c r="J32" s="102">
        <f t="shared" si="0"/>
        <v>0.25000000000000022</v>
      </c>
      <c r="K32" s="103">
        <f t="shared" si="1"/>
        <v>0.25000000000000022</v>
      </c>
      <c r="L32" s="104">
        <f t="shared" si="2"/>
        <v>0.18000000000000038</v>
      </c>
      <c r="M32" s="6">
        <f>SINTETICA102[[#This Row],[MO]]*(1+SINTETICA102[[#This Row],[BDI MO]])</f>
        <v>17.812500000000004</v>
      </c>
      <c r="N32" s="6">
        <f>SINTETICA102[[#This Row],[MAT]]*(1+SINTETICA102[[#This Row],[BDI MAT]])</f>
        <v>70.375000000000014</v>
      </c>
      <c r="O32" s="6">
        <f>SINTETICA102[[#This Row],[EQUIP]]*(1+SINTETICA102[[#This Row],[BDI EQUIP]])</f>
        <v>0</v>
      </c>
      <c r="P32" s="6">
        <f>SUM(SINTETICA102[[#This Row],[MO C/ BDI]:[EQUIP C/ BDI]])*SINTETICA102[[#This Row],[QTD]]</f>
        <v>7055.0000000000009</v>
      </c>
    </row>
    <row r="33" spans="1:16" ht="38.25" x14ac:dyDescent="0.2">
      <c r="A33" s="98" t="s">
        <v>95</v>
      </c>
      <c r="B33" s="99" t="s">
        <v>64</v>
      </c>
      <c r="C33" s="100" t="str">
        <f>_xlfn.XLOOKUP(SINTETICA102[[#This Row],[SIGLA]],[2]!TABANALITICA[SIGLA],[2]!TABANALITICA[DESCRIÇÃO],0)</f>
        <v>FORRO DE FIBRA MINERAL EM PLACAS DE 625 X 625 MM, E = 15 MM, BORDA RETA, COM PINTURA ANTIMOFO, APOIADO EM PERFIL DE ACO GALVANIZADO COM 24 MM DE BASE - INSTALADO</v>
      </c>
      <c r="D33" s="101" t="str">
        <f>_xlfn.XLOOKUP(SINTETICA102[[#This Row],[SIGLA]],[2]!TABANALITICA[SIGLA],[2]!TABANALITICA[UNIDADE],0)</f>
        <v>M2</v>
      </c>
      <c r="E33" s="6">
        <v>4000</v>
      </c>
      <c r="F33" s="6">
        <f>_xlfn.XLOOKUP(SINTETICA102[[#This Row],[SIGLA]],[2]!TABANALITICA[SIGLA],[2]!TABANALITICA[MO],0)</f>
        <v>0</v>
      </c>
      <c r="G33" s="6">
        <f>_xlfn.XLOOKUP(SINTETICA102[[#This Row],[SIGLA]],[2]!TABANALITICA[SIGLA],[2]!TABANALITICA[MAT],0)</f>
        <v>103.11</v>
      </c>
      <c r="H33" s="6">
        <f>_xlfn.XLOOKUP(SINTETICA102[[#This Row],[SIGLA]],[2]!TABANALITICA[SIGLA],[2]!TABANALITICA[EQUIP],0)</f>
        <v>0</v>
      </c>
      <c r="I33" s="6">
        <f>SUM(SINTETICA102[[#This Row],[MO]:[EQUIP]])</f>
        <v>103.11</v>
      </c>
      <c r="J33" s="102">
        <f t="shared" si="0"/>
        <v>0.25000000000000022</v>
      </c>
      <c r="K33" s="103">
        <f t="shared" si="1"/>
        <v>0.25000000000000022</v>
      </c>
      <c r="L33" s="104">
        <f t="shared" si="2"/>
        <v>0.18000000000000038</v>
      </c>
      <c r="M33" s="6">
        <f>SINTETICA102[[#This Row],[MO]]*(1+SINTETICA102[[#This Row],[BDI MO]])</f>
        <v>0</v>
      </c>
      <c r="N33" s="6">
        <f>SINTETICA102[[#This Row],[MAT]]*(1+SINTETICA102[[#This Row],[BDI MAT]])</f>
        <v>128.88750000000002</v>
      </c>
      <c r="O33" s="6">
        <f>SINTETICA102[[#This Row],[EQUIP]]*(1+SINTETICA102[[#This Row],[BDI EQUIP]])</f>
        <v>0</v>
      </c>
      <c r="P33" s="6">
        <f>SUM(SINTETICA102[[#This Row],[MO C/ BDI]:[EQUIP C/ BDI]])*SINTETICA102[[#This Row],[QTD]]</f>
        <v>515550.00000000006</v>
      </c>
    </row>
    <row r="34" spans="1:16" ht="38.25" x14ac:dyDescent="0.2">
      <c r="A34" s="98" t="s">
        <v>97</v>
      </c>
      <c r="B34" s="99" t="s">
        <v>65</v>
      </c>
      <c r="C34" s="100" t="str">
        <f>_xlfn.XLOOKUP(SINTETICA102[[#This Row],[SIGLA]],[2]!TABANALITICA[SIGLA],[2]!TABANALITICA[DESCRIÇÃO],0)</f>
        <v>FORRO DE FIBRA MINERAL EM PLACAS DE 1250 X 625 MM, E = 15 MM, BORDA RETA, COM PINTURA ANTIMOFO, APOIADO EM PERFIL DE ACO GALVANIZADO COM 24 MM DE BASE - INSTALADO</v>
      </c>
      <c r="D34" s="101" t="str">
        <f>_xlfn.XLOOKUP(SINTETICA102[[#This Row],[SIGLA]],[2]!TABANALITICA[SIGLA],[2]!TABANALITICA[UNIDADE],0)</f>
        <v>M2</v>
      </c>
      <c r="E34" s="6">
        <v>4000</v>
      </c>
      <c r="F34" s="6">
        <f>_xlfn.XLOOKUP(SINTETICA102[[#This Row],[SIGLA]],[2]!TABANALITICA[SIGLA],[2]!TABANALITICA[MO],0)</f>
        <v>0</v>
      </c>
      <c r="G34" s="6">
        <f>_xlfn.XLOOKUP(SINTETICA102[[#This Row],[SIGLA]],[2]!TABANALITICA[SIGLA],[2]!TABANALITICA[MAT],0)</f>
        <v>94.54</v>
      </c>
      <c r="H34" s="6">
        <f>_xlfn.XLOOKUP(SINTETICA102[[#This Row],[SIGLA]],[2]!TABANALITICA[SIGLA],[2]!TABANALITICA[EQUIP],0)</f>
        <v>0</v>
      </c>
      <c r="I34" s="6">
        <f>SUM(SINTETICA102[[#This Row],[MO]:[EQUIP]])</f>
        <v>94.54</v>
      </c>
      <c r="J34" s="102">
        <f t="shared" si="0"/>
        <v>0.25000000000000022</v>
      </c>
      <c r="K34" s="103">
        <f t="shared" si="1"/>
        <v>0.25000000000000022</v>
      </c>
      <c r="L34" s="104">
        <f t="shared" si="2"/>
        <v>0.18000000000000038</v>
      </c>
      <c r="M34" s="6">
        <f>SINTETICA102[[#This Row],[MO]]*(1+SINTETICA102[[#This Row],[BDI MO]])</f>
        <v>0</v>
      </c>
      <c r="N34" s="6">
        <f>SINTETICA102[[#This Row],[MAT]]*(1+SINTETICA102[[#This Row],[BDI MAT]])</f>
        <v>118.17500000000003</v>
      </c>
      <c r="O34" s="6">
        <f>SINTETICA102[[#This Row],[EQUIP]]*(1+SINTETICA102[[#This Row],[BDI EQUIP]])</f>
        <v>0</v>
      </c>
      <c r="P34" s="6">
        <f>SUM(SINTETICA102[[#This Row],[MO C/ BDI]:[EQUIP C/ BDI]])*SINTETICA102[[#This Row],[QTD]]</f>
        <v>472700.00000000012</v>
      </c>
    </row>
    <row r="35" spans="1:16" x14ac:dyDescent="0.2">
      <c r="A35" s="98" t="s">
        <v>99</v>
      </c>
      <c r="B35" s="99" t="s">
        <v>66</v>
      </c>
      <c r="C35" s="100" t="str">
        <f>_xlfn.XLOOKUP(SINTETICA102[[#This Row],[SIGLA]],[2]!TABANALITICA[SIGLA],[2]!TABANALITICA[DESCRIÇÃO],0)</f>
        <v>ALÇAPÃO EM FORRO DE GESSO, INCLUINDO ABERTURA DO FORRO</v>
      </c>
      <c r="D35" s="101" t="str">
        <f>_xlfn.XLOOKUP(SINTETICA102[[#This Row],[SIGLA]],[2]!TABANALITICA[SIGLA],[2]!TABANALITICA[UNIDADE],0)</f>
        <v xml:space="preserve">M2    </v>
      </c>
      <c r="E35" s="6">
        <v>20</v>
      </c>
      <c r="F35" s="6">
        <f>_xlfn.XLOOKUP(SINTETICA102[[#This Row],[SIGLA]],[2]!TABANALITICA[SIGLA],[2]!TABANALITICA[MO],0)</f>
        <v>14.262270000000001</v>
      </c>
      <c r="G35" s="6">
        <f>_xlfn.XLOOKUP(SINTETICA102[[#This Row],[SIGLA]],[2]!TABANALITICA[SIGLA],[2]!TABANALITICA[MAT],0)</f>
        <v>21.951152</v>
      </c>
      <c r="H35" s="6">
        <f>_xlfn.XLOOKUP(SINTETICA102[[#This Row],[SIGLA]],[2]!TABANALITICA[SIGLA],[2]!TABANALITICA[EQUIP],0)</f>
        <v>0</v>
      </c>
      <c r="I35" s="6">
        <f>SUM(SINTETICA102[[#This Row],[MO]:[EQUIP]])</f>
        <v>36.213422000000001</v>
      </c>
      <c r="J35" s="102">
        <f t="shared" si="0"/>
        <v>0.25000000000000022</v>
      </c>
      <c r="K35" s="103">
        <f t="shared" si="1"/>
        <v>0.25000000000000022</v>
      </c>
      <c r="L35" s="104">
        <f t="shared" si="2"/>
        <v>0.18000000000000038</v>
      </c>
      <c r="M35" s="6">
        <f>SINTETICA102[[#This Row],[MO]]*(1+SINTETICA102[[#This Row],[BDI MO]])</f>
        <v>17.827837500000005</v>
      </c>
      <c r="N35" s="6">
        <f>SINTETICA102[[#This Row],[MAT]]*(1+SINTETICA102[[#This Row],[BDI MAT]])</f>
        <v>27.438940000000006</v>
      </c>
      <c r="O35" s="6">
        <f>SINTETICA102[[#This Row],[EQUIP]]*(1+SINTETICA102[[#This Row],[BDI EQUIP]])</f>
        <v>0</v>
      </c>
      <c r="P35" s="6">
        <f>SUM(SINTETICA102[[#This Row],[MO C/ BDI]:[EQUIP C/ BDI]])*SINTETICA102[[#This Row],[QTD]]</f>
        <v>905.33555000000024</v>
      </c>
    </row>
    <row r="36" spans="1:16" ht="25.5" x14ac:dyDescent="0.2">
      <c r="A36" s="98" t="s">
        <v>101</v>
      </c>
      <c r="B36" s="99" t="s">
        <v>67</v>
      </c>
      <c r="C36" s="100" t="str">
        <f>_xlfn.XLOOKUP(SINTETICA102[[#This Row],[SIGLA]],[2]!TABANALITICA[SIGLA],[2]!TABANALITICA[DESCRIÇÃO],0)</f>
        <v>RECOMPOSIÇÃO DE RASGO EM CONTRAPISO OU PAREDE MENOR QUE 40MM</v>
      </c>
      <c r="D36" s="101" t="str">
        <f>_xlfn.XLOOKUP(SINTETICA102[[#This Row],[SIGLA]],[2]!TABANALITICA[SIGLA],[2]!TABANALITICA[UNIDADE],0)</f>
        <v>M2</v>
      </c>
      <c r="E36" s="6">
        <v>160</v>
      </c>
      <c r="F36" s="6">
        <f>_xlfn.XLOOKUP(SINTETICA102[[#This Row],[SIGLA]],[2]!TABANALITICA[SIGLA],[2]!TABANALITICA[MO],0)</f>
        <v>10.54</v>
      </c>
      <c r="G36" s="6">
        <f>_xlfn.XLOOKUP(SINTETICA102[[#This Row],[SIGLA]],[2]!TABANALITICA[SIGLA],[2]!TABANALITICA[MAT],0)</f>
        <v>98.03</v>
      </c>
      <c r="H36" s="6">
        <f>_xlfn.XLOOKUP(SINTETICA102[[#This Row],[SIGLA]],[2]!TABANALITICA[SIGLA],[2]!TABANALITICA[EQUIP],0)</f>
        <v>0.2</v>
      </c>
      <c r="I36" s="6">
        <f>SUM(SINTETICA102[[#This Row],[MO]:[EQUIP]])</f>
        <v>108.77</v>
      </c>
      <c r="J36" s="102">
        <f t="shared" si="0"/>
        <v>0.25000000000000022</v>
      </c>
      <c r="K36" s="103">
        <f t="shared" si="1"/>
        <v>0.25000000000000022</v>
      </c>
      <c r="L36" s="104">
        <f t="shared" si="2"/>
        <v>0.18000000000000038</v>
      </c>
      <c r="M36" s="6">
        <f>SINTETICA102[[#This Row],[MO]]*(1+SINTETICA102[[#This Row],[BDI MO]])</f>
        <v>13.175000000000001</v>
      </c>
      <c r="N36" s="6">
        <f>SINTETICA102[[#This Row],[MAT]]*(1+SINTETICA102[[#This Row],[BDI MAT]])</f>
        <v>122.53750000000002</v>
      </c>
      <c r="O36" s="6">
        <f>SINTETICA102[[#This Row],[EQUIP]]*(1+SINTETICA102[[#This Row],[BDI EQUIP]])</f>
        <v>0.2360000000000001</v>
      </c>
      <c r="P36" s="6">
        <f>SUM(SINTETICA102[[#This Row],[MO C/ BDI]:[EQUIP C/ BDI]])*SINTETICA102[[#This Row],[QTD]]</f>
        <v>21751.760000000002</v>
      </c>
    </row>
    <row r="37" spans="1:16" ht="25.5" x14ac:dyDescent="0.2">
      <c r="A37" s="98" t="s">
        <v>102</v>
      </c>
      <c r="B37" s="99" t="s">
        <v>68</v>
      </c>
      <c r="C37" s="100" t="str">
        <f>_xlfn.XLOOKUP(SINTETICA102[[#This Row],[SIGLA]],[2]!TABANALITICA[SIGLA],[2]!TABANALITICA[DESCRIÇÃO],0)</f>
        <v>RECOMPOSIÇÃO DE RASGO EM CONTRAPISO OU PAREDE MENOR QUE 75MM</v>
      </c>
      <c r="D37" s="101" t="str">
        <f>_xlfn.XLOOKUP(SINTETICA102[[#This Row],[SIGLA]],[2]!TABANALITICA[SIGLA],[2]!TABANALITICA[UNIDADE],0)</f>
        <v>M2</v>
      </c>
      <c r="E37" s="6">
        <v>160</v>
      </c>
      <c r="F37" s="6">
        <f>_xlfn.XLOOKUP(SINTETICA102[[#This Row],[SIGLA]],[2]!TABANALITICA[SIGLA],[2]!TABANALITICA[MO],0)</f>
        <v>10.54</v>
      </c>
      <c r="G37" s="6">
        <f>_xlfn.XLOOKUP(SINTETICA102[[#This Row],[SIGLA]],[2]!TABANALITICA[SIGLA],[2]!TABANALITICA[MAT],0)</f>
        <v>98.03</v>
      </c>
      <c r="H37" s="6">
        <f>_xlfn.XLOOKUP(SINTETICA102[[#This Row],[SIGLA]],[2]!TABANALITICA[SIGLA],[2]!TABANALITICA[EQUIP],0)</f>
        <v>0.2</v>
      </c>
      <c r="I37" s="6">
        <f>SUM(SINTETICA102[[#This Row],[MO]:[EQUIP]])</f>
        <v>108.77</v>
      </c>
      <c r="J37" s="102">
        <f t="shared" si="0"/>
        <v>0.25000000000000022</v>
      </c>
      <c r="K37" s="103">
        <f t="shared" si="1"/>
        <v>0.25000000000000022</v>
      </c>
      <c r="L37" s="104">
        <f t="shared" si="2"/>
        <v>0.18000000000000038</v>
      </c>
      <c r="M37" s="6">
        <f>SINTETICA102[[#This Row],[MO]]*(1+SINTETICA102[[#This Row],[BDI MO]])</f>
        <v>13.175000000000001</v>
      </c>
      <c r="N37" s="6">
        <f>SINTETICA102[[#This Row],[MAT]]*(1+SINTETICA102[[#This Row],[BDI MAT]])</f>
        <v>122.53750000000002</v>
      </c>
      <c r="O37" s="6">
        <f>SINTETICA102[[#This Row],[EQUIP]]*(1+SINTETICA102[[#This Row],[BDI EQUIP]])</f>
        <v>0.2360000000000001</v>
      </c>
      <c r="P37" s="6">
        <f>SUM(SINTETICA102[[#This Row],[MO C/ BDI]:[EQUIP C/ BDI]])*SINTETICA102[[#This Row],[QTD]]</f>
        <v>21751.760000000002</v>
      </c>
    </row>
    <row r="38" spans="1:16" ht="25.5" x14ac:dyDescent="0.2">
      <c r="A38" s="98" t="s">
        <v>103</v>
      </c>
      <c r="B38" s="99" t="s">
        <v>69</v>
      </c>
      <c r="C38" s="100" t="str">
        <f>_xlfn.XLOOKUP(SINTETICA102[[#This Row],[SIGLA]],[2]!TABANALITICA[SIGLA],[2]!TABANALITICA[DESCRIÇÃO],0)</f>
        <v>PINTURA INTERNA OU EXTERNA COM TINTA ACRÍLICA PREMIUM DUAS DEMÃO NA COR BRANCO GELO REF. 164 DA SUVINIL OU EQUIVALENTE</v>
      </c>
      <c r="D38" s="101" t="str">
        <f>_xlfn.XLOOKUP(SINTETICA102[[#This Row],[SIGLA]],[2]!TABANALITICA[SIGLA],[2]!TABANALITICA[UNIDADE],0)</f>
        <v>M2</v>
      </c>
      <c r="E38" s="6">
        <v>2000</v>
      </c>
      <c r="F38" s="6">
        <f>_xlfn.XLOOKUP(SINTETICA102[[#This Row],[SIGLA]],[2]!TABANALITICA[SIGLA],[2]!TABANALITICA[MO],0)</f>
        <v>3.91</v>
      </c>
      <c r="G38" s="6">
        <f>_xlfn.XLOOKUP(SINTETICA102[[#This Row],[SIGLA]],[2]!TABANALITICA[SIGLA],[2]!TABANALITICA[MAT],0)</f>
        <v>8.2200000000000006</v>
      </c>
      <c r="H38" s="6">
        <f>_xlfn.XLOOKUP(SINTETICA102[[#This Row],[SIGLA]],[2]!TABANALITICA[SIGLA],[2]!TABANALITICA[EQUIP],0)</f>
        <v>0</v>
      </c>
      <c r="I38" s="6">
        <f>SUM(SINTETICA102[[#This Row],[MO]:[EQUIP]])</f>
        <v>12.13</v>
      </c>
      <c r="J38" s="102">
        <f t="shared" si="0"/>
        <v>0.25000000000000022</v>
      </c>
      <c r="K38" s="103">
        <f t="shared" si="1"/>
        <v>0.25000000000000022</v>
      </c>
      <c r="L38" s="104">
        <f t="shared" si="2"/>
        <v>0.18000000000000038</v>
      </c>
      <c r="M38" s="6">
        <f>SINTETICA102[[#This Row],[MO]]*(1+SINTETICA102[[#This Row],[BDI MO]])</f>
        <v>4.8875000000000011</v>
      </c>
      <c r="N38" s="6">
        <f>SINTETICA102[[#This Row],[MAT]]*(1+SINTETICA102[[#This Row],[BDI MAT]])</f>
        <v>10.275000000000002</v>
      </c>
      <c r="O38" s="6">
        <f>SINTETICA102[[#This Row],[EQUIP]]*(1+SINTETICA102[[#This Row],[BDI EQUIP]])</f>
        <v>0</v>
      </c>
      <c r="P38" s="6">
        <f>SUM(SINTETICA102[[#This Row],[MO C/ BDI]:[EQUIP C/ BDI]])*SINTETICA102[[#This Row],[QTD]]</f>
        <v>30325.000000000007</v>
      </c>
    </row>
    <row r="39" spans="1:16" ht="25.5" x14ac:dyDescent="0.2">
      <c r="A39" s="98" t="s">
        <v>104</v>
      </c>
      <c r="B39" s="99" t="s">
        <v>70</v>
      </c>
      <c r="C39" s="100" t="str">
        <f>_xlfn.XLOOKUP(SINTETICA102[[#This Row],[SIGLA]],[2]!TABANALITICA[SIGLA],[2]!TABANALITICA[DESCRIÇÃO],0)</f>
        <v>PINTURA EXTERNA ACRÍLICA PREMIUM SUPERLAVÁVEL ACETINADO DUAS DEMÃOS</v>
      </c>
      <c r="D39" s="101" t="str">
        <f>_xlfn.XLOOKUP(SINTETICA102[[#This Row],[SIGLA]],[2]!TABANALITICA[SIGLA],[2]!TABANALITICA[UNIDADE],0)</f>
        <v>M2</v>
      </c>
      <c r="E39" s="6">
        <v>2000</v>
      </c>
      <c r="F39" s="6">
        <f>_xlfn.XLOOKUP(SINTETICA102[[#This Row],[SIGLA]],[2]!TABANALITICA[SIGLA],[2]!TABANALITICA[MO],0)</f>
        <v>8.24</v>
      </c>
      <c r="G39" s="6">
        <f>_xlfn.XLOOKUP(SINTETICA102[[#This Row],[SIGLA]],[2]!TABANALITICA[SIGLA],[2]!TABANALITICA[MAT],0)</f>
        <v>19.059999999999999</v>
      </c>
      <c r="H39" s="6">
        <f>_xlfn.XLOOKUP(SINTETICA102[[#This Row],[SIGLA]],[2]!TABANALITICA[SIGLA],[2]!TABANALITICA[EQUIP],0)</f>
        <v>0</v>
      </c>
      <c r="I39" s="6">
        <f>SUM(SINTETICA102[[#This Row],[MO]:[EQUIP]])</f>
        <v>27.299999999999997</v>
      </c>
      <c r="J39" s="102">
        <f t="shared" si="0"/>
        <v>0.25000000000000022</v>
      </c>
      <c r="K39" s="103">
        <f t="shared" si="1"/>
        <v>0.25000000000000022</v>
      </c>
      <c r="L39" s="104">
        <f t="shared" si="2"/>
        <v>0.18000000000000038</v>
      </c>
      <c r="M39" s="6">
        <f>SINTETICA102[[#This Row],[MO]]*(1+SINTETICA102[[#This Row],[BDI MO]])</f>
        <v>10.300000000000002</v>
      </c>
      <c r="N39" s="6">
        <f>SINTETICA102[[#This Row],[MAT]]*(1+SINTETICA102[[#This Row],[BDI MAT]])</f>
        <v>23.825000000000003</v>
      </c>
      <c r="O39" s="6">
        <f>SINTETICA102[[#This Row],[EQUIP]]*(1+SINTETICA102[[#This Row],[BDI EQUIP]])</f>
        <v>0</v>
      </c>
      <c r="P39" s="6">
        <f>SUM(SINTETICA102[[#This Row],[MO C/ BDI]:[EQUIP C/ BDI]])*SINTETICA102[[#This Row],[QTD]]</f>
        <v>68250.000000000015</v>
      </c>
    </row>
    <row r="40" spans="1:16" ht="51" x14ac:dyDescent="0.2">
      <c r="A40" s="98" t="s">
        <v>105</v>
      </c>
      <c r="B40" s="99" t="s">
        <v>455</v>
      </c>
      <c r="C40" s="100" t="str">
        <f>_xlfn.XLOOKUP(SINTETICA102[[#This Row],[SIGLA]],[2]!TABANALITICA[SIGLA],[2]!TABANALITICA[DESCRIÇÃO],0)</f>
        <v>VIGA METÁLICA EM PERFIL LAMINADO OU SOLDADO EM AÇO ESTRUTURAL, COM CONEXÕES PARAFUSADAS, INCLUSOS MÃO DE OBRA, TRANSPORTE E IÇAMENTO UTILIZANDO GUINDASTE - FORNECIMENTO E INSTALAÇÃO. AF_01/2020_PSA</v>
      </c>
      <c r="D40" s="101" t="str">
        <f>_xlfn.XLOOKUP(SINTETICA102[[#This Row],[SIGLA]],[2]!TABANALITICA[SIGLA],[2]!TABANALITICA[UNIDADE],0)</f>
        <v>KG</v>
      </c>
      <c r="E40" s="6">
        <v>4000</v>
      </c>
      <c r="F40" s="6">
        <f>_xlfn.XLOOKUP(SINTETICA102[[#This Row],[SIGLA]],[2]!TABANALITICA[SIGLA],[2]!TABANALITICA[MO],0)</f>
        <v>1.1299999999999999</v>
      </c>
      <c r="G40" s="6">
        <f>_xlfn.XLOOKUP(SINTETICA102[[#This Row],[SIGLA]],[2]!TABANALITICA[SIGLA],[2]!TABANALITICA[MAT],0)</f>
        <v>17.07</v>
      </c>
      <c r="H40" s="6">
        <f>_xlfn.XLOOKUP(SINTETICA102[[#This Row],[SIGLA]],[2]!TABANALITICA[SIGLA],[2]!TABANALITICA[EQUIP],0)</f>
        <v>1.62</v>
      </c>
      <c r="I40" s="59">
        <f>SUM(SINTETICA102[[#This Row],[MO]:[EQUIP]])</f>
        <v>19.82</v>
      </c>
      <c r="J40" s="102">
        <f t="shared" si="0"/>
        <v>0.25000000000000022</v>
      </c>
      <c r="K40" s="103">
        <f t="shared" si="1"/>
        <v>0.25000000000000022</v>
      </c>
      <c r="L40" s="104">
        <f t="shared" si="2"/>
        <v>0.18000000000000038</v>
      </c>
      <c r="M40" s="6">
        <f>SINTETICA102[[#This Row],[MO]]*(1+SINTETICA102[[#This Row],[BDI MO]])</f>
        <v>1.4125000000000001</v>
      </c>
      <c r="N40" s="6">
        <f>SINTETICA102[[#This Row],[MAT]]*(1+SINTETICA102[[#This Row],[BDI MAT]])</f>
        <v>21.337500000000006</v>
      </c>
      <c r="O40" s="6">
        <f>SINTETICA102[[#This Row],[EQUIP]]*(1+SINTETICA102[[#This Row],[BDI EQUIP]])</f>
        <v>1.9116000000000009</v>
      </c>
      <c r="P40" s="6">
        <f>SUM(SINTETICA102[[#This Row],[MO C/ BDI]:[EQUIP C/ BDI]])*SINTETICA102[[#This Row],[QTD]]</f>
        <v>98646.400000000023</v>
      </c>
    </row>
    <row r="41" spans="1:16" ht="38.25" x14ac:dyDescent="0.2">
      <c r="A41" s="98" t="s">
        <v>106</v>
      </c>
      <c r="B41" s="99" t="s">
        <v>71</v>
      </c>
      <c r="C41" s="100" t="str">
        <f>_xlfn.XLOOKUP(SINTETICA102[[#This Row],[SIGLA]],[2]!TABANALITICA[SIGLA],[2]!TABANALITICA[DESCRIÇÃO],0)</f>
        <v>REMOÇÃO DE EQUIPAMENTOS DE AR CONDICIONADO (EVAPORADOR E CONDENSADOR) ATÉ 60.000 BTU/H INCLUINDO CIRCUITO ELÉTRICO E TUBULAÇÃO DE COBRE</v>
      </c>
      <c r="D41" s="101" t="str">
        <f>_xlfn.XLOOKUP(SINTETICA102[[#This Row],[SIGLA]],[2]!TABANALITICA[SIGLA],[2]!TABANALITICA[UNIDADE],0)</f>
        <v xml:space="preserve">UN </v>
      </c>
      <c r="E41" s="6">
        <v>20</v>
      </c>
      <c r="F41" s="6">
        <f>_xlfn.XLOOKUP(SINTETICA102[[#This Row],[SIGLA]],[2]!TABANALITICA[SIGLA],[2]!TABANALITICA[MO],0)</f>
        <v>108.03999999999999</v>
      </c>
      <c r="G41" s="6">
        <f>_xlfn.XLOOKUP(SINTETICA102[[#This Row],[SIGLA]],[2]!TABANALITICA[SIGLA],[2]!TABANALITICA[MAT],0)</f>
        <v>35.86</v>
      </c>
      <c r="H41" s="6">
        <f>_xlfn.XLOOKUP(SINTETICA102[[#This Row],[SIGLA]],[2]!TABANALITICA[SIGLA],[2]!TABANALITICA[EQUIP],0)</f>
        <v>0</v>
      </c>
      <c r="I41" s="6">
        <f>SUM(SINTETICA102[[#This Row],[MO]:[EQUIP]])</f>
        <v>143.89999999999998</v>
      </c>
      <c r="J41" s="102">
        <f t="shared" si="0"/>
        <v>0.25000000000000022</v>
      </c>
      <c r="K41" s="103">
        <f t="shared" si="1"/>
        <v>0.25000000000000022</v>
      </c>
      <c r="L41" s="104">
        <f t="shared" si="2"/>
        <v>0.18000000000000038</v>
      </c>
      <c r="M41" s="6">
        <f>SINTETICA102[[#This Row],[MO]]*(1+SINTETICA102[[#This Row],[BDI MO]])</f>
        <v>135.05000000000001</v>
      </c>
      <c r="N41" s="6">
        <f>SINTETICA102[[#This Row],[MAT]]*(1+SINTETICA102[[#This Row],[BDI MAT]])</f>
        <v>44.82500000000001</v>
      </c>
      <c r="O41" s="6">
        <f>SINTETICA102[[#This Row],[EQUIP]]*(1+SINTETICA102[[#This Row],[BDI EQUIP]])</f>
        <v>0</v>
      </c>
      <c r="P41" s="6">
        <f>SUM(SINTETICA102[[#This Row],[MO C/ BDI]:[EQUIP C/ BDI]])*SINTETICA102[[#This Row],[QTD]]</f>
        <v>3597.5000000000005</v>
      </c>
    </row>
    <row r="42" spans="1:16" ht="25.5" x14ac:dyDescent="0.2">
      <c r="A42" s="98" t="s">
        <v>107</v>
      </c>
      <c r="B42" s="99" t="s">
        <v>72</v>
      </c>
      <c r="C42" s="100" t="str">
        <f>_xlfn.XLOOKUP(SINTETICA102[[#This Row],[SIGLA]],[2]!TABANALITICA[SIGLA],[2]!TABANALITICA[DESCRIÇÃO],0)</f>
        <v>REMOÇÃO DE EQUIPAMENTOS DE AR CONDICIONADO ATÉ 30 TR´S INCLUINDO CIRCUITO ELÉTRICO E TUBULAÇÃO DE COBRE</v>
      </c>
      <c r="D42" s="101" t="str">
        <f>_xlfn.XLOOKUP(SINTETICA102[[#This Row],[SIGLA]],[2]!TABANALITICA[SIGLA],[2]!TABANALITICA[UNIDADE],0)</f>
        <v xml:space="preserve">UN </v>
      </c>
      <c r="E42" s="6">
        <v>10</v>
      </c>
      <c r="F42" s="6">
        <f>_xlfn.XLOOKUP(SINTETICA102[[#This Row],[SIGLA]],[2]!TABANALITICA[SIGLA],[2]!TABANALITICA[MO],0)</f>
        <v>270.10000000000002</v>
      </c>
      <c r="G42" s="6">
        <f>_xlfn.XLOOKUP(SINTETICA102[[#This Row],[SIGLA]],[2]!TABANALITICA[SIGLA],[2]!TABANALITICA[MAT],0)</f>
        <v>89.65</v>
      </c>
      <c r="H42" s="6">
        <f>_xlfn.XLOOKUP(SINTETICA102[[#This Row],[SIGLA]],[2]!TABANALITICA[SIGLA],[2]!TABANALITICA[EQUIP],0)</f>
        <v>0</v>
      </c>
      <c r="I42" s="6">
        <f>SUM(SINTETICA102[[#This Row],[MO]:[EQUIP]])</f>
        <v>359.75</v>
      </c>
      <c r="J42" s="102">
        <f t="shared" si="0"/>
        <v>0.25000000000000022</v>
      </c>
      <c r="K42" s="103">
        <f t="shared" si="1"/>
        <v>0.25000000000000022</v>
      </c>
      <c r="L42" s="104">
        <f t="shared" si="2"/>
        <v>0.18000000000000038</v>
      </c>
      <c r="M42" s="6">
        <f>SINTETICA102[[#This Row],[MO]]*(1+SINTETICA102[[#This Row],[BDI MO]])</f>
        <v>337.62500000000011</v>
      </c>
      <c r="N42" s="6">
        <f>SINTETICA102[[#This Row],[MAT]]*(1+SINTETICA102[[#This Row],[BDI MAT]])</f>
        <v>112.06250000000003</v>
      </c>
      <c r="O42" s="6">
        <f>SINTETICA102[[#This Row],[EQUIP]]*(1+SINTETICA102[[#This Row],[BDI EQUIP]])</f>
        <v>0</v>
      </c>
      <c r="P42" s="6">
        <f>SUM(SINTETICA102[[#This Row],[MO C/ BDI]:[EQUIP C/ BDI]])*SINTETICA102[[#This Row],[QTD]]</f>
        <v>4496.8750000000009</v>
      </c>
    </row>
    <row r="43" spans="1:16" x14ac:dyDescent="0.2">
      <c r="A43" s="98" t="s">
        <v>108</v>
      </c>
      <c r="B43" s="99" t="s">
        <v>73</v>
      </c>
      <c r="C43" s="100" t="str">
        <f>_xlfn.XLOOKUP(SINTETICA102[[#This Row],[SIGLA]],[2]!TABANALITICA[SIGLA],[2]!TABANALITICA[DESCRIÇÃO],0)</f>
        <v>REMOÇÃO DE DUTOS DE AR CONDICIONADO INCLUINDO SUPORTES</v>
      </c>
      <c r="D43" s="101" t="str">
        <f>_xlfn.XLOOKUP(SINTETICA102[[#This Row],[SIGLA]],[2]!TABANALITICA[SIGLA],[2]!TABANALITICA[UNIDADE],0)</f>
        <v>KG</v>
      </c>
      <c r="E43" s="6">
        <v>3000</v>
      </c>
      <c r="F43" s="6">
        <f>_xlfn.XLOOKUP(SINTETICA102[[#This Row],[SIGLA]],[2]!TABANALITICA[SIGLA],[2]!TABANALITICA[MO],0)</f>
        <v>2.8768000000000002</v>
      </c>
      <c r="G43" s="6">
        <f>_xlfn.XLOOKUP(SINTETICA102[[#This Row],[SIGLA]],[2]!TABANALITICA[SIGLA],[2]!TABANALITICA[MAT],0)</f>
        <v>0.96640000000000004</v>
      </c>
      <c r="H43" s="6">
        <f>_xlfn.XLOOKUP(SINTETICA102[[#This Row],[SIGLA]],[2]!TABANALITICA[SIGLA],[2]!TABANALITICA[EQUIP],0)</f>
        <v>0</v>
      </c>
      <c r="I43" s="6">
        <f>SUM(SINTETICA102[[#This Row],[MO]:[EQUIP]])</f>
        <v>3.8432000000000004</v>
      </c>
      <c r="J43" s="102">
        <f t="shared" si="0"/>
        <v>0.25000000000000022</v>
      </c>
      <c r="K43" s="103">
        <f t="shared" si="1"/>
        <v>0.25000000000000022</v>
      </c>
      <c r="L43" s="104">
        <f t="shared" si="2"/>
        <v>0.18000000000000038</v>
      </c>
      <c r="M43" s="6">
        <f>SINTETICA102[[#This Row],[MO]]*(1+SINTETICA102[[#This Row],[BDI MO]])</f>
        <v>3.596000000000001</v>
      </c>
      <c r="N43" s="6">
        <f>SINTETICA102[[#This Row],[MAT]]*(1+SINTETICA102[[#This Row],[BDI MAT]])</f>
        <v>1.2080000000000002</v>
      </c>
      <c r="O43" s="6">
        <f>SINTETICA102[[#This Row],[EQUIP]]*(1+SINTETICA102[[#This Row],[BDI EQUIP]])</f>
        <v>0</v>
      </c>
      <c r="P43" s="6">
        <f>SUM(SINTETICA102[[#This Row],[MO C/ BDI]:[EQUIP C/ BDI]])*SINTETICA102[[#This Row],[QTD]]</f>
        <v>14412.000000000004</v>
      </c>
    </row>
    <row r="44" spans="1:16" x14ac:dyDescent="0.2">
      <c r="A44" s="98" t="s">
        <v>109</v>
      </c>
      <c r="B44" s="99" t="s">
        <v>74</v>
      </c>
      <c r="C44" s="100" t="str">
        <f>_xlfn.XLOOKUP(SINTETICA102[[#This Row],[SIGLA]],[2]!TABANALITICA[SIGLA],[2]!TABANALITICA[DESCRIÇÃO],0)</f>
        <v>RETIRADA DE ENTULHO ENSACADO EM CAÇAMBA</v>
      </c>
      <c r="D44" s="101" t="str">
        <f>_xlfn.XLOOKUP(SINTETICA102[[#This Row],[SIGLA]],[2]!TABANALITICA[SIGLA],[2]!TABANALITICA[UNIDADE],0)</f>
        <v>M3</v>
      </c>
      <c r="E44" s="6">
        <v>20</v>
      </c>
      <c r="F44" s="6">
        <f>_xlfn.XLOOKUP(SINTETICA102[[#This Row],[SIGLA]],[2]!TABANALITICA[SIGLA],[2]!TABANALITICA[MO],0)</f>
        <v>0</v>
      </c>
      <c r="G44" s="6">
        <f>_xlfn.XLOOKUP(SINTETICA102[[#This Row],[SIGLA]],[2]!TABANALITICA[SIGLA],[2]!TABANALITICA[MAT],0)</f>
        <v>369</v>
      </c>
      <c r="H44" s="6">
        <f>_xlfn.XLOOKUP(SINTETICA102[[#This Row],[SIGLA]],[2]!TABANALITICA[SIGLA],[2]!TABANALITICA[EQUIP],0)</f>
        <v>0</v>
      </c>
      <c r="I44" s="6">
        <f>SUM(SINTETICA102[[#This Row],[MO]:[EQUIP]])</f>
        <v>369</v>
      </c>
      <c r="J44" s="102">
        <f t="shared" si="0"/>
        <v>0.25000000000000022</v>
      </c>
      <c r="K44" s="103">
        <f t="shared" si="1"/>
        <v>0.25000000000000022</v>
      </c>
      <c r="L44" s="104">
        <f t="shared" si="2"/>
        <v>0.18000000000000038</v>
      </c>
      <c r="M44" s="6">
        <f>SINTETICA102[[#This Row],[MO]]*(1+SINTETICA102[[#This Row],[BDI MO]])</f>
        <v>0</v>
      </c>
      <c r="N44" s="6">
        <f>SINTETICA102[[#This Row],[MAT]]*(1+SINTETICA102[[#This Row],[BDI MAT]])</f>
        <v>461.25000000000006</v>
      </c>
      <c r="O44" s="6">
        <f>SINTETICA102[[#This Row],[EQUIP]]*(1+SINTETICA102[[#This Row],[BDI EQUIP]])</f>
        <v>0</v>
      </c>
      <c r="P44" s="6">
        <f>SUM(SINTETICA102[[#This Row],[MO C/ BDI]:[EQUIP C/ BDI]])*SINTETICA102[[#This Row],[QTD]]</f>
        <v>9225.0000000000018</v>
      </c>
    </row>
    <row r="45" spans="1:16" x14ac:dyDescent="0.2">
      <c r="A45" s="98" t="s">
        <v>110</v>
      </c>
      <c r="B45" s="99" t="s">
        <v>75</v>
      </c>
      <c r="C45" s="100" t="str">
        <f>_xlfn.XLOOKUP(SINTETICA102[[#This Row],[SIGLA]],[2]!TABANALITICA[SIGLA],[2]!TABANALITICA[DESCRIÇÃO],0)</f>
        <v>REMOÇÃO DE FORROS EM REAPROVEITAMENTO</v>
      </c>
      <c r="D45" s="101" t="str">
        <f>_xlfn.XLOOKUP(SINTETICA102[[#This Row],[SIGLA]],[2]!TABANALITICA[SIGLA],[2]!TABANALITICA[UNIDADE],0)</f>
        <v>M2</v>
      </c>
      <c r="E45" s="6">
        <v>1000</v>
      </c>
      <c r="F45" s="6">
        <f>_xlfn.XLOOKUP(SINTETICA102[[#This Row],[SIGLA]],[2]!TABANALITICA[SIGLA],[2]!TABANALITICA[MO],0)</f>
        <v>1.41</v>
      </c>
      <c r="G45" s="6">
        <f>_xlfn.XLOOKUP(SINTETICA102[[#This Row],[SIGLA]],[2]!TABANALITICA[SIGLA],[2]!TABANALITICA[MAT],0)</f>
        <v>0.38</v>
      </c>
      <c r="H45" s="6">
        <f>_xlfn.XLOOKUP(SINTETICA102[[#This Row],[SIGLA]],[2]!TABANALITICA[SIGLA],[2]!TABANALITICA[EQUIP],0)</f>
        <v>0</v>
      </c>
      <c r="I45" s="6">
        <f>SUM(SINTETICA102[[#This Row],[MO]:[EQUIP]])</f>
        <v>1.79</v>
      </c>
      <c r="J45" s="102">
        <f t="shared" si="0"/>
        <v>0.25000000000000022</v>
      </c>
      <c r="K45" s="103">
        <f t="shared" si="1"/>
        <v>0.25000000000000022</v>
      </c>
      <c r="L45" s="104">
        <f t="shared" si="2"/>
        <v>0.18000000000000038</v>
      </c>
      <c r="M45" s="6">
        <f>SINTETICA102[[#This Row],[MO]]*(1+SINTETICA102[[#This Row],[BDI MO]])</f>
        <v>1.7625000000000002</v>
      </c>
      <c r="N45" s="6">
        <f>SINTETICA102[[#This Row],[MAT]]*(1+SINTETICA102[[#This Row],[BDI MAT]])</f>
        <v>0.47500000000000009</v>
      </c>
      <c r="O45" s="6">
        <f>SINTETICA102[[#This Row],[EQUIP]]*(1+SINTETICA102[[#This Row],[BDI EQUIP]])</f>
        <v>0</v>
      </c>
      <c r="P45" s="6">
        <f>SUM(SINTETICA102[[#This Row],[MO C/ BDI]:[EQUIP C/ BDI]])*SINTETICA102[[#This Row],[QTD]]</f>
        <v>2237.5000000000005</v>
      </c>
    </row>
    <row r="46" spans="1:16" x14ac:dyDescent="0.2">
      <c r="A46" s="98" t="s">
        <v>112</v>
      </c>
      <c r="B46" s="99" t="s">
        <v>76</v>
      </c>
      <c r="C46" s="100" t="str">
        <f>_xlfn.XLOOKUP(SINTETICA102[[#This Row],[SIGLA]],[2]!TABANALITICA[SIGLA],[2]!TABANALITICA[DESCRIÇÃO],0)</f>
        <v>REMOÇÃO DE LUMINARIAS SEM REAPROVEITAMENTO</v>
      </c>
      <c r="D46" s="101" t="str">
        <f>_xlfn.XLOOKUP(SINTETICA102[[#This Row],[SIGLA]],[2]!TABANALITICA[SIGLA],[2]!TABANALITICA[UNIDADE],0)</f>
        <v xml:space="preserve">UN </v>
      </c>
      <c r="E46" s="6">
        <v>400</v>
      </c>
      <c r="F46" s="6">
        <f>_xlfn.XLOOKUP(SINTETICA102[[#This Row],[SIGLA]],[2]!TABANALITICA[SIGLA],[2]!TABANALITICA[MO],0)</f>
        <v>0.9</v>
      </c>
      <c r="G46" s="6">
        <f>_xlfn.XLOOKUP(SINTETICA102[[#This Row],[SIGLA]],[2]!TABANALITICA[SIGLA],[2]!TABANALITICA[MAT],0)</f>
        <v>0.3</v>
      </c>
      <c r="H46" s="6">
        <f>_xlfn.XLOOKUP(SINTETICA102[[#This Row],[SIGLA]],[2]!TABANALITICA[SIGLA],[2]!TABANALITICA[EQUIP],0)</f>
        <v>0</v>
      </c>
      <c r="I46" s="6">
        <f>SUM(SINTETICA102[[#This Row],[MO]:[EQUIP]])</f>
        <v>1.2</v>
      </c>
      <c r="J46" s="102">
        <f t="shared" si="0"/>
        <v>0.25000000000000022</v>
      </c>
      <c r="K46" s="103">
        <f t="shared" si="1"/>
        <v>0.25000000000000022</v>
      </c>
      <c r="L46" s="104">
        <f t="shared" si="2"/>
        <v>0.18000000000000038</v>
      </c>
      <c r="M46" s="6">
        <f>SINTETICA102[[#This Row],[MO]]*(1+SINTETICA102[[#This Row],[BDI MO]])</f>
        <v>1.1250000000000002</v>
      </c>
      <c r="N46" s="6">
        <f>SINTETICA102[[#This Row],[MAT]]*(1+SINTETICA102[[#This Row],[BDI MAT]])</f>
        <v>0.37500000000000006</v>
      </c>
      <c r="O46" s="6">
        <f>SINTETICA102[[#This Row],[EQUIP]]*(1+SINTETICA102[[#This Row],[BDI EQUIP]])</f>
        <v>0</v>
      </c>
      <c r="P46" s="6">
        <f>SUM(SINTETICA102[[#This Row],[MO C/ BDI]:[EQUIP C/ BDI]])*SINTETICA102[[#This Row],[QTD]]</f>
        <v>600.00000000000011</v>
      </c>
    </row>
    <row r="47" spans="1:16" ht="25.5" x14ac:dyDescent="0.2">
      <c r="A47" s="98" t="s">
        <v>114</v>
      </c>
      <c r="B47" s="99" t="s">
        <v>277</v>
      </c>
      <c r="C47" s="100" t="str">
        <f>_xlfn.XLOOKUP(SINTETICA102[[#This Row],[SIGLA]],[2]!TABANALITICA[SIGLA],[2]!TABANALITICA[DESCRIÇÃO],0)</f>
        <v>IÇAMENTO ATRAVÉS DE GUINDASTE HIDRÁULICO AUTOPROPELIDO COM LANÇA TELESCÓPICA DE 40 M E CAPACIDADE DE 60T DE 1 EQUIPAMENTO</v>
      </c>
      <c r="D47" s="101" t="str">
        <f>_xlfn.XLOOKUP(SINTETICA102[[#This Row],[SIGLA]],[2]!TABANALITICA[SIGLA],[2]!TABANALITICA[UNIDADE],0)</f>
        <v xml:space="preserve">UN </v>
      </c>
      <c r="E47" s="6">
        <v>40</v>
      </c>
      <c r="F47" s="6">
        <f>_xlfn.XLOOKUP(SINTETICA102[[#This Row],[SIGLA]],[2]!TABANALITICA[SIGLA],[2]!TABANALITICA[MO],0)</f>
        <v>85.677149999999997</v>
      </c>
      <c r="G47" s="6">
        <f>_xlfn.XLOOKUP(SINTETICA102[[#This Row],[SIGLA]],[2]!TABANALITICA[SIGLA],[2]!TABANALITICA[MAT],0)</f>
        <v>16.742699999999999</v>
      </c>
      <c r="H47" s="6">
        <f>_xlfn.XLOOKUP(SINTETICA102[[#This Row],[SIGLA]],[2]!TABANALITICA[SIGLA],[2]!TABANALITICA[EQUIP],0)</f>
        <v>504.98927600000002</v>
      </c>
      <c r="I47" s="59">
        <f>SUM(SINTETICA102[[#This Row],[MO]:[EQUIP]])</f>
        <v>607.40912600000001</v>
      </c>
      <c r="J47" s="102">
        <f t="shared" si="0"/>
        <v>0.25000000000000022</v>
      </c>
      <c r="K47" s="103">
        <f t="shared" si="1"/>
        <v>0.25000000000000022</v>
      </c>
      <c r="L47" s="104">
        <f t="shared" si="2"/>
        <v>0.18000000000000038</v>
      </c>
      <c r="M47" s="6">
        <f>SINTETICA102[[#This Row],[MO]]*(1+SINTETICA102[[#This Row],[BDI MO]])</f>
        <v>107.09643750000002</v>
      </c>
      <c r="N47" s="6">
        <f>SINTETICA102[[#This Row],[MAT]]*(1+SINTETICA102[[#This Row],[BDI MAT]])</f>
        <v>20.928375000000003</v>
      </c>
      <c r="O47" s="6">
        <f>SINTETICA102[[#This Row],[EQUIP]]*(1+SINTETICA102[[#This Row],[BDI EQUIP]])</f>
        <v>595.88734568000018</v>
      </c>
      <c r="P47" s="6">
        <f>SUM(SINTETICA102[[#This Row],[MO C/ BDI]:[EQUIP C/ BDI]])*SINTETICA102[[#This Row],[QTD]]</f>
        <v>28956.486327200008</v>
      </c>
    </row>
    <row r="48" spans="1:16" ht="25.5" x14ac:dyDescent="0.2">
      <c r="A48" s="98" t="s">
        <v>116</v>
      </c>
      <c r="B48" s="99" t="s">
        <v>280</v>
      </c>
      <c r="C48" s="100" t="str">
        <f>_xlfn.XLOOKUP(SINTETICA102[[#This Row],[SIGLA]],[2]!TABANALITICA[SIGLA],[2]!TABANALITICA[DESCRIÇÃO],0)</f>
        <v>SUPORTE MÃO FRANCESA EM AÇO, ABAS IGUAIS 30 CM, CAPACIDADE MINIMA 60 KG, BRANCO - FORNECIMENTO E INSTALAÇÃO. AF_01/2020</v>
      </c>
      <c r="D48" s="101" t="str">
        <f>_xlfn.XLOOKUP(SINTETICA102[[#This Row],[SIGLA]],[2]!TABANALITICA[SIGLA],[2]!TABANALITICA[UNIDADE],0)</f>
        <v xml:space="preserve">UN </v>
      </c>
      <c r="E48" s="6">
        <v>40</v>
      </c>
      <c r="F48" s="6">
        <f>_xlfn.XLOOKUP(SINTETICA102[[#This Row],[SIGLA]],[2]!TABANALITICA[SIGLA],[2]!TABANALITICA[MO],0)</f>
        <v>11.3</v>
      </c>
      <c r="G48" s="6">
        <f>_xlfn.XLOOKUP(SINTETICA102[[#This Row],[SIGLA]],[2]!TABANALITICA[SIGLA],[2]!TABANALITICA[MAT],0)</f>
        <v>29.53</v>
      </c>
      <c r="H48" s="6">
        <f>_xlfn.XLOOKUP(SINTETICA102[[#This Row],[SIGLA]],[2]!TABANALITICA[SIGLA],[2]!TABANALITICA[EQUIP],0)</f>
        <v>0</v>
      </c>
      <c r="I48" s="59">
        <f>SUM(SINTETICA102[[#This Row],[MO]:[EQUIP]])</f>
        <v>40.83</v>
      </c>
      <c r="J48" s="102">
        <f t="shared" si="0"/>
        <v>0.25000000000000022</v>
      </c>
      <c r="K48" s="103">
        <f t="shared" si="1"/>
        <v>0.25000000000000022</v>
      </c>
      <c r="L48" s="104">
        <f t="shared" si="2"/>
        <v>0.18000000000000038</v>
      </c>
      <c r="M48" s="6">
        <f>SINTETICA102[[#This Row],[MO]]*(1+SINTETICA102[[#This Row],[BDI MO]])</f>
        <v>14.125000000000004</v>
      </c>
      <c r="N48" s="6">
        <f>SINTETICA102[[#This Row],[MAT]]*(1+SINTETICA102[[#This Row],[BDI MAT]])</f>
        <v>36.912500000000009</v>
      </c>
      <c r="O48" s="6">
        <f>SINTETICA102[[#This Row],[EQUIP]]*(1+SINTETICA102[[#This Row],[BDI EQUIP]])</f>
        <v>0</v>
      </c>
      <c r="P48" s="6">
        <f>SUM(SINTETICA102[[#This Row],[MO C/ BDI]:[EQUIP C/ BDI]])*SINTETICA102[[#This Row],[QTD]]</f>
        <v>2041.5000000000005</v>
      </c>
    </row>
    <row r="49" spans="1:16" ht="25.5" x14ac:dyDescent="0.2">
      <c r="A49" s="98" t="s">
        <v>118</v>
      </c>
      <c r="B49" s="99" t="s">
        <v>281</v>
      </c>
      <c r="C49" s="100" t="str">
        <f>_xlfn.XLOOKUP(SINTETICA102[[#This Row],[SIGLA]],[2]!TABANALITICA[SIGLA],[2]!TABANALITICA[DESCRIÇÃO],0)</f>
        <v>SUPORTE MÃO FRANCESA EM ACO, ABAS IGUAIS 40 CM, CAPACIDADE MINIMA 70 KG, BRANCO - FORNECIMENTO E INSTALAÇÃO. AF_01/2020</v>
      </c>
      <c r="D49" s="101" t="str">
        <f>_xlfn.XLOOKUP(SINTETICA102[[#This Row],[SIGLA]],[2]!TABANALITICA[SIGLA],[2]!TABANALITICA[UNIDADE],0)</f>
        <v xml:space="preserve">UN </v>
      </c>
      <c r="E49" s="6">
        <v>40</v>
      </c>
      <c r="F49" s="6">
        <f>_xlfn.XLOOKUP(SINTETICA102[[#This Row],[SIGLA]],[2]!TABANALITICA[SIGLA],[2]!TABANALITICA[MO],0)</f>
        <v>11.3</v>
      </c>
      <c r="G49" s="6">
        <f>_xlfn.XLOOKUP(SINTETICA102[[#This Row],[SIGLA]],[2]!TABANALITICA[SIGLA],[2]!TABANALITICA[MAT],0)</f>
        <v>34.17</v>
      </c>
      <c r="H49" s="6">
        <f>_xlfn.XLOOKUP(SINTETICA102[[#This Row],[SIGLA]],[2]!TABANALITICA[SIGLA],[2]!TABANALITICA[EQUIP],0)</f>
        <v>0</v>
      </c>
      <c r="I49" s="59">
        <f>SUM(SINTETICA102[[#This Row],[MO]:[EQUIP]])</f>
        <v>45.47</v>
      </c>
      <c r="J49" s="102">
        <f t="shared" si="0"/>
        <v>0.25000000000000022</v>
      </c>
      <c r="K49" s="103">
        <f t="shared" si="1"/>
        <v>0.25000000000000022</v>
      </c>
      <c r="L49" s="104">
        <f t="shared" si="2"/>
        <v>0.18000000000000038</v>
      </c>
      <c r="M49" s="6">
        <f>SINTETICA102[[#This Row],[MO]]*(1+SINTETICA102[[#This Row],[BDI MO]])</f>
        <v>14.125000000000004</v>
      </c>
      <c r="N49" s="6">
        <f>SINTETICA102[[#This Row],[MAT]]*(1+SINTETICA102[[#This Row],[BDI MAT]])</f>
        <v>42.712500000000013</v>
      </c>
      <c r="O49" s="6">
        <f>SINTETICA102[[#This Row],[EQUIP]]*(1+SINTETICA102[[#This Row],[BDI EQUIP]])</f>
        <v>0</v>
      </c>
      <c r="P49" s="6">
        <f>SUM(SINTETICA102[[#This Row],[MO C/ BDI]:[EQUIP C/ BDI]])*SINTETICA102[[#This Row],[QTD]]</f>
        <v>2273.5000000000009</v>
      </c>
    </row>
    <row r="50" spans="1:16" ht="63.75" x14ac:dyDescent="0.2">
      <c r="A50" s="98" t="s">
        <v>120</v>
      </c>
      <c r="B50" s="99" t="s">
        <v>282</v>
      </c>
      <c r="C50" s="100" t="str">
        <f>_xlfn.XLOOKUP(SINTETICA102[[#This Row],[SIGLA]],[2]!TABANALITICA[SIGLA],[2]!TABANALITICA[DESCRIÇÃO],0)</f>
        <v>GRADE PARA CONDENSADOR EM BARRA DE FERRO CHATO BARRA DE ACO CHATO, RETANGULAR, 25,4 MM X 4,76 MM (L X E), 1,73 KG/M, CANTONEIRA ACO ABAS IGUAIS (QUALQUER BITOLA), ESPESSURA ENTRE 1/8" E 1/4", FERRAGENS E FECHADURA E PINTURA EM ESMALTE SINTÉTICO COM 2 DEMÃOS</v>
      </c>
      <c r="D50" s="101" t="str">
        <f>_xlfn.XLOOKUP(SINTETICA102[[#This Row],[SIGLA]],[2]!TABANALITICA[SIGLA],[2]!TABANALITICA[UNIDADE],0)</f>
        <v xml:space="preserve">M2    </v>
      </c>
      <c r="E50" s="6">
        <v>30</v>
      </c>
      <c r="F50" s="6">
        <f>_xlfn.XLOOKUP(SINTETICA102[[#This Row],[SIGLA]],[2]!TABANALITICA[SIGLA],[2]!TABANALITICA[MO],0)</f>
        <v>280.45</v>
      </c>
      <c r="G50" s="6">
        <f>_xlfn.XLOOKUP(SINTETICA102[[#This Row],[SIGLA]],[2]!TABANALITICA[SIGLA],[2]!TABANALITICA[MAT],0)</f>
        <v>340.35</v>
      </c>
      <c r="H50" s="6">
        <f>_xlfn.XLOOKUP(SINTETICA102[[#This Row],[SIGLA]],[2]!TABANALITICA[SIGLA],[2]!TABANALITICA[EQUIP],0)</f>
        <v>0</v>
      </c>
      <c r="I50" s="59">
        <f>SUM(SINTETICA102[[#This Row],[MO]:[EQUIP]])</f>
        <v>620.79999999999995</v>
      </c>
      <c r="J50" s="102">
        <f t="shared" si="0"/>
        <v>0.25000000000000022</v>
      </c>
      <c r="K50" s="103">
        <f t="shared" si="1"/>
        <v>0.25000000000000022</v>
      </c>
      <c r="L50" s="104">
        <f t="shared" si="2"/>
        <v>0.18000000000000038</v>
      </c>
      <c r="M50" s="6">
        <f>SINTETICA102[[#This Row],[MO]]*(1+SINTETICA102[[#This Row],[BDI MO]])</f>
        <v>350.56250000000006</v>
      </c>
      <c r="N50" s="6">
        <f>SINTETICA102[[#This Row],[MAT]]*(1+SINTETICA102[[#This Row],[BDI MAT]])</f>
        <v>425.43750000000011</v>
      </c>
      <c r="O50" s="6">
        <f>SINTETICA102[[#This Row],[EQUIP]]*(1+SINTETICA102[[#This Row],[BDI EQUIP]])</f>
        <v>0</v>
      </c>
      <c r="P50" s="6">
        <f>SUM(SINTETICA102[[#This Row],[MO C/ BDI]:[EQUIP C/ BDI]])*SINTETICA102[[#This Row],[QTD]]</f>
        <v>23280.000000000007</v>
      </c>
    </row>
    <row r="51" spans="1:16" ht="51" x14ac:dyDescent="0.2">
      <c r="A51" s="98" t="s">
        <v>122</v>
      </c>
      <c r="B51" s="99" t="s">
        <v>283</v>
      </c>
      <c r="C51" s="100" t="str">
        <f>_xlfn.XLOOKUP(SINTETICA102[[#This Row],[SIGLA]],[2]!TABANALITICA[SIGLA],[2]!TABANALITICA[DESCRIÇÃO],0)</f>
        <v>GRADE PARA CONDENSADOR EM CANTONEIRA 1"X1"X1.1/4" E TELA DE ARAME ONDULADA FIO 2,77MM EM MALHA 5X5 CM, INCLUSO FIXAÇÃO, FERRAGENS E FECHADURA E PINTURA EM ESMALTE SINTÉTICO COM 2 DEMÃOS</v>
      </c>
      <c r="D51" s="101" t="str">
        <f>_xlfn.XLOOKUP(SINTETICA102[[#This Row],[SIGLA]],[2]!TABANALITICA[SIGLA],[2]!TABANALITICA[UNIDADE],0)</f>
        <v xml:space="preserve">M2    </v>
      </c>
      <c r="E51" s="6">
        <v>30</v>
      </c>
      <c r="F51" s="6">
        <f>_xlfn.XLOOKUP(SINTETICA102[[#This Row],[SIGLA]],[2]!TABANALITICA[SIGLA],[2]!TABANALITICA[MO],0)</f>
        <v>83.275999999999996</v>
      </c>
      <c r="G51" s="6">
        <f>_xlfn.XLOOKUP(SINTETICA102[[#This Row],[SIGLA]],[2]!TABANALITICA[SIGLA],[2]!TABANALITICA[MAT],0)</f>
        <v>185.05135000000001</v>
      </c>
      <c r="H51" s="6">
        <f>_xlfn.XLOOKUP(SINTETICA102[[#This Row],[SIGLA]],[2]!TABANALITICA[SIGLA],[2]!TABANALITICA[EQUIP],0)</f>
        <v>0</v>
      </c>
      <c r="I51" s="59">
        <f>SUM(SINTETICA102[[#This Row],[MO]:[EQUIP]])</f>
        <v>268.32735000000002</v>
      </c>
      <c r="J51" s="102">
        <f t="shared" si="0"/>
        <v>0.25000000000000022</v>
      </c>
      <c r="K51" s="103">
        <f t="shared" si="1"/>
        <v>0.25000000000000022</v>
      </c>
      <c r="L51" s="104">
        <f t="shared" si="2"/>
        <v>0.18000000000000038</v>
      </c>
      <c r="M51" s="6">
        <f>SINTETICA102[[#This Row],[MO]]*(1+SINTETICA102[[#This Row],[BDI MO]])</f>
        <v>104.09500000000001</v>
      </c>
      <c r="N51" s="6">
        <f>SINTETICA102[[#This Row],[MAT]]*(1+SINTETICA102[[#This Row],[BDI MAT]])</f>
        <v>231.31418750000006</v>
      </c>
      <c r="O51" s="6">
        <f>SINTETICA102[[#This Row],[EQUIP]]*(1+SINTETICA102[[#This Row],[BDI EQUIP]])</f>
        <v>0</v>
      </c>
      <c r="P51" s="6">
        <f>SUM(SINTETICA102[[#This Row],[MO C/ BDI]:[EQUIP C/ BDI]])*SINTETICA102[[#This Row],[QTD]]</f>
        <v>10062.275625000002</v>
      </c>
    </row>
    <row r="52" spans="1:16" x14ac:dyDescent="0.2">
      <c r="A52" s="97">
        <v>3</v>
      </c>
      <c r="B52" s="93"/>
      <c r="C52" s="94" t="s">
        <v>9</v>
      </c>
      <c r="D52" s="95"/>
      <c r="E52" s="4"/>
      <c r="F52" s="4"/>
      <c r="G52" s="4"/>
      <c r="H52" s="4"/>
      <c r="I52" s="4">
        <f>SUM(SINTETICA102[[#This Row],[MO]:[EQUIP]])</f>
        <v>0</v>
      </c>
      <c r="J52" s="56"/>
      <c r="K52" s="57"/>
      <c r="L52" s="58"/>
      <c r="M52" s="5">
        <f>SUMPRODUCT(E53:E246,M53:M246)</f>
        <v>307482.06075000076</v>
      </c>
      <c r="N52" s="5">
        <f>SUMPRODUCT(E53:E246,N53:N246)</f>
        <v>1570706.172567731</v>
      </c>
      <c r="O52" s="5">
        <f>SUMPRODUCT(E53:E246,O53:O246)</f>
        <v>3805080.1977720023</v>
      </c>
      <c r="P52" s="5">
        <f>SUBTOTAL(109,P53:P246)</f>
        <v>5683268.4310897337</v>
      </c>
    </row>
    <row r="53" spans="1:16" ht="51" x14ac:dyDescent="0.2">
      <c r="A53" s="98" t="s">
        <v>429</v>
      </c>
      <c r="B53" s="99" t="s">
        <v>78</v>
      </c>
      <c r="C53" s="100" t="str">
        <f>_xlfn.XLOOKUP(SINTETICA102[[#This Row],[SIGLA]],[2]!TABANALITICA[SIGLA],[2]!TABANALITICA[DESCRIÇÃO],0)</f>
        <v>FORNECIMENTO E INSTALAÇÃO DE AR CONDICIONADO SPLIT ON/OFF, HI-WALL (PAREDE), 9000 BTUS/H, CICLO FRIO - FORNECIMENTO E INSTALAÇÃO COM SUPORTE PARA EVAPORADORA E CONDENSADORA. 
NÃO INCLUSOS: TUBULAÇÃO, DRENO E CIRCUITOS ELÉTRICOS</v>
      </c>
      <c r="D53" s="101" t="str">
        <f>_xlfn.XLOOKUP(SINTETICA102[[#This Row],[SIGLA]],[2]!TABANALITICA[SIGLA],[2]!TABANALITICA[UNIDADE],0)</f>
        <v xml:space="preserve">UN </v>
      </c>
      <c r="E53" s="6">
        <v>5</v>
      </c>
      <c r="F53" s="6">
        <f>_xlfn.XLOOKUP(SINTETICA102[[#This Row],[SIGLA]],[2]!TABANALITICA[SIGLA],[2]!TABANALITICA[MO],0)</f>
        <v>85.36</v>
      </c>
      <c r="G53" s="6">
        <f>_xlfn.XLOOKUP(SINTETICA102[[#This Row],[SIGLA]],[2]!TABANALITICA[SIGLA],[2]!TABANALITICA[MAT],0)</f>
        <v>115.28</v>
      </c>
      <c r="H53" s="6">
        <f>_xlfn.XLOOKUP(SINTETICA102[[#This Row],[SIGLA]],[2]!TABANALITICA[SIGLA],[2]!TABANALITICA[EQUIP],0)</f>
        <v>1518.65</v>
      </c>
      <c r="I53" s="6">
        <f>SUM(SINTETICA102[[#This Row],[MO]:[EQUIP]])</f>
        <v>1719.29</v>
      </c>
      <c r="J53" s="102">
        <f t="shared" ref="J53:J106" si="3">BDIMO</f>
        <v>0.25000000000000022</v>
      </c>
      <c r="K53" s="103">
        <f t="shared" ref="K53:K106" si="4">BDIMAT</f>
        <v>0.25000000000000022</v>
      </c>
      <c r="L53" s="104">
        <f t="shared" ref="L53:L106" si="5">BDIEQUIP</f>
        <v>0.18000000000000038</v>
      </c>
      <c r="M53" s="6">
        <f>SINTETICA102[[#This Row],[MO]]*(1+SINTETICA102[[#This Row],[BDI MO]])</f>
        <v>106.70000000000002</v>
      </c>
      <c r="N53" s="6">
        <f>SINTETICA102[[#This Row],[MAT]]*(1+SINTETICA102[[#This Row],[BDI MAT]])</f>
        <v>144.10000000000002</v>
      </c>
      <c r="O53" s="6">
        <f>SINTETICA102[[#This Row],[EQUIP]]*(1+SINTETICA102[[#This Row],[BDI EQUIP]])</f>
        <v>1792.0070000000007</v>
      </c>
      <c r="P53" s="6">
        <f>SUM(SINTETICA102[[#This Row],[MO C/ BDI]:[EQUIP C/ BDI]])*SINTETICA102[[#This Row],[QTD]]</f>
        <v>10214.035000000003</v>
      </c>
    </row>
    <row r="54" spans="1:16" ht="51" x14ac:dyDescent="0.2">
      <c r="A54" s="98" t="s">
        <v>432</v>
      </c>
      <c r="B54" s="99" t="s">
        <v>80</v>
      </c>
      <c r="C54" s="100" t="str">
        <f>_xlfn.XLOOKUP(SINTETICA102[[#This Row],[SIGLA]],[2]!TABANALITICA[SIGLA],[2]!TABANALITICA[DESCRIÇÃO],0)</f>
        <v>FORNECIMENTO E INSTALAÇÃO DE AR CONDICIONADO SPLIT ON/OFF, HI-WALL (PAREDE), 12000 BTUS/H, CICLO FRIO - FORNECIMENTO E INSTALAÇÃO COM SUPORTE PARA EVAPORADORA E CONDENSADORA. 
NÃO INCLUSOS: TUBULAÇÃO, DRENO E CIRCUITOS ELÉTRICOS</v>
      </c>
      <c r="D54" s="101" t="str">
        <f>_xlfn.XLOOKUP(SINTETICA102[[#This Row],[SIGLA]],[2]!TABANALITICA[SIGLA],[2]!TABANALITICA[UNIDADE],0)</f>
        <v xml:space="preserve">UN </v>
      </c>
      <c r="E54" s="6">
        <v>5</v>
      </c>
      <c r="F54" s="6">
        <f>_xlfn.XLOOKUP(SINTETICA102[[#This Row],[SIGLA]],[2]!TABANALITICA[SIGLA],[2]!TABANALITICA[MO],0)</f>
        <v>85.36</v>
      </c>
      <c r="G54" s="6">
        <f>_xlfn.XLOOKUP(SINTETICA102[[#This Row],[SIGLA]],[2]!TABANALITICA[SIGLA],[2]!TABANALITICA[MAT],0)</f>
        <v>115.28</v>
      </c>
      <c r="H54" s="6">
        <f>_xlfn.XLOOKUP(SINTETICA102[[#This Row],[SIGLA]],[2]!TABANALITICA[SIGLA],[2]!TABANALITICA[EQUIP],0)</f>
        <v>1772.72</v>
      </c>
      <c r="I54" s="6">
        <f>SUM(SINTETICA102[[#This Row],[MO]:[EQUIP]])</f>
        <v>1973.3600000000001</v>
      </c>
      <c r="J54" s="102">
        <f t="shared" si="3"/>
        <v>0.25000000000000022</v>
      </c>
      <c r="K54" s="103">
        <f t="shared" si="4"/>
        <v>0.25000000000000022</v>
      </c>
      <c r="L54" s="104">
        <f t="shared" si="5"/>
        <v>0.18000000000000038</v>
      </c>
      <c r="M54" s="6">
        <f>SINTETICA102[[#This Row],[MO]]*(1+SINTETICA102[[#This Row],[BDI MO]])</f>
        <v>106.70000000000002</v>
      </c>
      <c r="N54" s="6">
        <f>SINTETICA102[[#This Row],[MAT]]*(1+SINTETICA102[[#This Row],[BDI MAT]])</f>
        <v>144.10000000000002</v>
      </c>
      <c r="O54" s="6">
        <f>SINTETICA102[[#This Row],[EQUIP]]*(1+SINTETICA102[[#This Row],[BDI EQUIP]])</f>
        <v>2091.8096000000005</v>
      </c>
      <c r="P54" s="6">
        <f>SUM(SINTETICA102[[#This Row],[MO C/ BDI]:[EQUIP C/ BDI]])*SINTETICA102[[#This Row],[QTD]]</f>
        <v>11713.048000000003</v>
      </c>
    </row>
    <row r="55" spans="1:16" ht="51" x14ac:dyDescent="0.2">
      <c r="A55" s="98" t="s">
        <v>434</v>
      </c>
      <c r="B55" s="99" t="s">
        <v>82</v>
      </c>
      <c r="C55" s="100" t="str">
        <f>_xlfn.XLOOKUP(SINTETICA102[[#This Row],[SIGLA]],[2]!TABANALITICA[SIGLA],[2]!TABANALITICA[DESCRIÇÃO],0)</f>
        <v>FORNECIMENTO E INSTALAÇÃO DE AR CONDICIONADO SPLIT ON/OFF, HI-WALL (PAREDE), 18000 BTUS/H, CICLO FRIO - FORNECIMENTO E INSTALAÇÃO COM SUPORTE PARA EVAPORADORA E CONDENSADORA. 
NÃO INCLUSOS: TUBULAÇÃO, DRENO E CIRCUITOS ELÉTRICOS</v>
      </c>
      <c r="D55" s="101" t="str">
        <f>_xlfn.XLOOKUP(SINTETICA102[[#This Row],[SIGLA]],[2]!TABANALITICA[SIGLA],[2]!TABANALITICA[UNIDADE],0)</f>
        <v xml:space="preserve">UN </v>
      </c>
      <c r="E55" s="6">
        <v>5</v>
      </c>
      <c r="F55" s="6">
        <f>_xlfn.XLOOKUP(SINTETICA102[[#This Row],[SIGLA]],[2]!TABANALITICA[SIGLA],[2]!TABANALITICA[MO],0)</f>
        <v>92.3</v>
      </c>
      <c r="G55" s="6">
        <f>_xlfn.XLOOKUP(SINTETICA102[[#This Row],[SIGLA]],[2]!TABANALITICA[SIGLA],[2]!TABANALITICA[MAT],0)</f>
        <v>117.5</v>
      </c>
      <c r="H55" s="6">
        <f>_xlfn.XLOOKUP(SINTETICA102[[#This Row],[SIGLA]],[2]!TABANALITICA[SIGLA],[2]!TABANALITICA[EQUIP],0)</f>
        <v>2550.73</v>
      </c>
      <c r="I55" s="6">
        <f>SUM(SINTETICA102[[#This Row],[MO]:[EQUIP]])</f>
        <v>2760.53</v>
      </c>
      <c r="J55" s="102">
        <f t="shared" si="3"/>
        <v>0.25000000000000022</v>
      </c>
      <c r="K55" s="103">
        <f t="shared" si="4"/>
        <v>0.25000000000000022</v>
      </c>
      <c r="L55" s="104">
        <f t="shared" si="5"/>
        <v>0.18000000000000038</v>
      </c>
      <c r="M55" s="6">
        <f>SINTETICA102[[#This Row],[MO]]*(1+SINTETICA102[[#This Row],[BDI MO]])</f>
        <v>115.37500000000001</v>
      </c>
      <c r="N55" s="6">
        <f>SINTETICA102[[#This Row],[MAT]]*(1+SINTETICA102[[#This Row],[BDI MAT]])</f>
        <v>146.87500000000003</v>
      </c>
      <c r="O55" s="6">
        <f>SINTETICA102[[#This Row],[EQUIP]]*(1+SINTETICA102[[#This Row],[BDI EQUIP]])</f>
        <v>3009.8614000000011</v>
      </c>
      <c r="P55" s="6">
        <f>SUM(SINTETICA102[[#This Row],[MO C/ BDI]:[EQUIP C/ BDI]])*SINTETICA102[[#This Row],[QTD]]</f>
        <v>16360.557000000006</v>
      </c>
    </row>
    <row r="56" spans="1:16" ht="51" x14ac:dyDescent="0.2">
      <c r="A56" s="98" t="s">
        <v>437</v>
      </c>
      <c r="B56" s="99" t="s">
        <v>84</v>
      </c>
      <c r="C56" s="100" t="str">
        <f>_xlfn.XLOOKUP(SINTETICA102[[#This Row],[SIGLA]],[2]!TABANALITICA[SIGLA],[2]!TABANALITICA[DESCRIÇÃO],0)</f>
        <v>FORNECIMENTO E INSTALAÇÃO DE AR CONDICIONADO SPLIT ON/OFF, HI-WALL (PAREDE), 24000 BTUS/H, CICLO FRIO - FORNECIMENTO E INSTALAÇÃO COM SUPORTE PARA EVAPORADORA E CONDENSADORA. 
NÃO INCLUSOS: TUBULAÇÃO, DRENO E CIRCUITOS ELÉTRICOS</v>
      </c>
      <c r="D56" s="101" t="str">
        <f>_xlfn.XLOOKUP(SINTETICA102[[#This Row],[SIGLA]],[2]!TABANALITICA[SIGLA],[2]!TABANALITICA[UNIDADE],0)</f>
        <v xml:space="preserve">UN </v>
      </c>
      <c r="E56" s="6">
        <v>5</v>
      </c>
      <c r="F56" s="6">
        <f>_xlfn.XLOOKUP(SINTETICA102[[#This Row],[SIGLA]],[2]!TABANALITICA[SIGLA],[2]!TABANALITICA[MO],0)</f>
        <v>96.34</v>
      </c>
      <c r="G56" s="6">
        <f>_xlfn.XLOOKUP(SINTETICA102[[#This Row],[SIGLA]],[2]!TABANALITICA[SIGLA],[2]!TABANALITICA[MAT],0)</f>
        <v>118.84</v>
      </c>
      <c r="H56" s="6">
        <f>_xlfn.XLOOKUP(SINTETICA102[[#This Row],[SIGLA]],[2]!TABANALITICA[SIGLA],[2]!TABANALITICA[EQUIP],0)</f>
        <v>3341.17</v>
      </c>
      <c r="I56" s="6">
        <f>SUM(SINTETICA102[[#This Row],[MO]:[EQUIP]])</f>
        <v>3556.35</v>
      </c>
      <c r="J56" s="102">
        <f t="shared" si="3"/>
        <v>0.25000000000000022</v>
      </c>
      <c r="K56" s="103">
        <f t="shared" si="4"/>
        <v>0.25000000000000022</v>
      </c>
      <c r="L56" s="104">
        <f t="shared" si="5"/>
        <v>0.18000000000000038</v>
      </c>
      <c r="M56" s="6">
        <f>SINTETICA102[[#This Row],[MO]]*(1+SINTETICA102[[#This Row],[BDI MO]])</f>
        <v>120.42500000000003</v>
      </c>
      <c r="N56" s="6">
        <f>SINTETICA102[[#This Row],[MAT]]*(1+SINTETICA102[[#This Row],[BDI MAT]])</f>
        <v>148.55000000000004</v>
      </c>
      <c r="O56" s="6">
        <f>SINTETICA102[[#This Row],[EQUIP]]*(1+SINTETICA102[[#This Row],[BDI EQUIP]])</f>
        <v>3942.5806000000011</v>
      </c>
      <c r="P56" s="6">
        <f>SUM(SINTETICA102[[#This Row],[MO C/ BDI]:[EQUIP C/ BDI]])*SINTETICA102[[#This Row],[QTD]]</f>
        <v>21057.778000000006</v>
      </c>
    </row>
    <row r="57" spans="1:16" ht="51" x14ac:dyDescent="0.2">
      <c r="A57" s="98" t="s">
        <v>456</v>
      </c>
      <c r="B57" s="99" t="s">
        <v>86</v>
      </c>
      <c r="C57" s="100" t="str">
        <f>_xlfn.XLOOKUP(SINTETICA102[[#This Row],[SIGLA]],[2]!TABANALITICA[SIGLA],[2]!TABANALITICA[DESCRIÇÃO],0)</f>
        <v>FORNECIMENTO E INSTALAÇÃO DE AR CONDICIONADO SPLIT ON/OFF, PISO TETO, 36000 BTUS/H, CICLO FRIO - FORNECIMENTO E INSTALAÇÃO COM SUPORTE PARA EVAPORADORA E CONDENSADORA. 
NÃO INCLUSOS: TUBULAÇÃO, DRENO E CIRCUITOS ELÉTRICOS</v>
      </c>
      <c r="D57" s="101" t="str">
        <f>_xlfn.XLOOKUP(SINTETICA102[[#This Row],[SIGLA]],[2]!TABANALITICA[SIGLA],[2]!TABANALITICA[UNIDADE],0)</f>
        <v xml:space="preserve">UN </v>
      </c>
      <c r="E57" s="6">
        <v>5</v>
      </c>
      <c r="F57" s="6">
        <f>_xlfn.XLOOKUP(SINTETICA102[[#This Row],[SIGLA]],[2]!TABANALITICA[SIGLA],[2]!TABANALITICA[MO],0)</f>
        <v>159.59</v>
      </c>
      <c r="G57" s="6">
        <f>_xlfn.XLOOKUP(SINTETICA102[[#This Row],[SIGLA]],[2]!TABANALITICA[SIGLA],[2]!TABANALITICA[MAT],0)</f>
        <v>158.68</v>
      </c>
      <c r="H57" s="6">
        <f>_xlfn.XLOOKUP(SINTETICA102[[#This Row],[SIGLA]],[2]!TABANALITICA[SIGLA],[2]!TABANALITICA[EQUIP],0)</f>
        <v>6651.48</v>
      </c>
      <c r="I57" s="6">
        <f>SUM(SINTETICA102[[#This Row],[MO]:[EQUIP]])</f>
        <v>6969.75</v>
      </c>
      <c r="J57" s="102">
        <f t="shared" si="3"/>
        <v>0.25000000000000022</v>
      </c>
      <c r="K57" s="103">
        <f t="shared" si="4"/>
        <v>0.25000000000000022</v>
      </c>
      <c r="L57" s="104">
        <f t="shared" si="5"/>
        <v>0.18000000000000038</v>
      </c>
      <c r="M57" s="6">
        <f>SINTETICA102[[#This Row],[MO]]*(1+SINTETICA102[[#This Row],[BDI MO]])</f>
        <v>199.48750000000004</v>
      </c>
      <c r="N57" s="6">
        <f>SINTETICA102[[#This Row],[MAT]]*(1+SINTETICA102[[#This Row],[BDI MAT]])</f>
        <v>198.35000000000005</v>
      </c>
      <c r="O57" s="6">
        <f>SINTETICA102[[#This Row],[EQUIP]]*(1+SINTETICA102[[#This Row],[BDI EQUIP]])</f>
        <v>7848.7464000000018</v>
      </c>
      <c r="P57" s="6">
        <f>SUM(SINTETICA102[[#This Row],[MO C/ BDI]:[EQUIP C/ BDI]])*SINTETICA102[[#This Row],[QTD]]</f>
        <v>41232.919500000004</v>
      </c>
    </row>
    <row r="58" spans="1:16" ht="51" x14ac:dyDescent="0.2">
      <c r="A58" s="98" t="s">
        <v>457</v>
      </c>
      <c r="B58" s="99" t="s">
        <v>88</v>
      </c>
      <c r="C58" s="100" t="str">
        <f>_xlfn.XLOOKUP(SINTETICA102[[#This Row],[SIGLA]],[2]!TABANALITICA[SIGLA],[2]!TABANALITICA[DESCRIÇÃO],0)</f>
        <v>FORNECIMENTO E INSTALAÇÃO DE AR CONDICIONADO SPLIT ON/OFF, PISO TETO, 48000 BTUS/H, CICLO FRIO - FORNECIMENTO E INSTALAÇÃO COM SUPORTE PARA EVAPORADORA E CONDENSADORA. 
NÃO INCLUSOS: TUBULAÇÃO, DRENO E CIRCUITOS ELÉTRICOS</v>
      </c>
      <c r="D58" s="101" t="str">
        <f>_xlfn.XLOOKUP(SINTETICA102[[#This Row],[SIGLA]],[2]!TABANALITICA[SIGLA],[2]!TABANALITICA[UNIDADE],0)</f>
        <v xml:space="preserve">UN </v>
      </c>
      <c r="E58" s="6">
        <v>5</v>
      </c>
      <c r="F58" s="6">
        <f>_xlfn.XLOOKUP(SINTETICA102[[#This Row],[SIGLA]],[2]!TABANALITICA[SIGLA],[2]!TABANALITICA[MO],0)</f>
        <v>210.2</v>
      </c>
      <c r="G58" s="6">
        <f>_xlfn.XLOOKUP(SINTETICA102[[#This Row],[SIGLA]],[2]!TABANALITICA[SIGLA],[2]!TABANALITICA[MAT],0)</f>
        <v>102.42</v>
      </c>
      <c r="H58" s="6">
        <f>_xlfn.XLOOKUP(SINTETICA102[[#This Row],[SIGLA]],[2]!TABANALITICA[SIGLA],[2]!TABANALITICA[EQUIP],0)</f>
        <v>8311.75</v>
      </c>
      <c r="I58" s="6">
        <f>SUM(SINTETICA102[[#This Row],[MO]:[EQUIP]])</f>
        <v>8624.3700000000008</v>
      </c>
      <c r="J58" s="102">
        <f t="shared" si="3"/>
        <v>0.25000000000000022</v>
      </c>
      <c r="K58" s="103">
        <f t="shared" si="4"/>
        <v>0.25000000000000022</v>
      </c>
      <c r="L58" s="104">
        <f t="shared" si="5"/>
        <v>0.18000000000000038</v>
      </c>
      <c r="M58" s="6">
        <f>SINTETICA102[[#This Row],[MO]]*(1+SINTETICA102[[#This Row],[BDI MO]])</f>
        <v>262.75000000000006</v>
      </c>
      <c r="N58" s="6">
        <f>SINTETICA102[[#This Row],[MAT]]*(1+SINTETICA102[[#This Row],[BDI MAT]])</f>
        <v>128.02500000000003</v>
      </c>
      <c r="O58" s="6">
        <f>SINTETICA102[[#This Row],[EQUIP]]*(1+SINTETICA102[[#This Row],[BDI EQUIP]])</f>
        <v>9807.8650000000034</v>
      </c>
      <c r="P58" s="6">
        <f>SUM(SINTETICA102[[#This Row],[MO C/ BDI]:[EQUIP C/ BDI]])*SINTETICA102[[#This Row],[QTD]]</f>
        <v>50993.200000000012</v>
      </c>
    </row>
    <row r="59" spans="1:16" ht="51" x14ac:dyDescent="0.2">
      <c r="A59" s="98" t="s">
        <v>458</v>
      </c>
      <c r="B59" s="99" t="s">
        <v>90</v>
      </c>
      <c r="C59" s="100" t="str">
        <f>_xlfn.XLOOKUP(SINTETICA102[[#This Row],[SIGLA]],[2]!TABANALITICA[SIGLA],[2]!TABANALITICA[DESCRIÇÃO],0)</f>
        <v>FORNECIMENTO E INSTALAÇÃO DE AR CONDICIONADO SPLIT ON/OFF, PISO TETO, 60000 BTUS/H, CICLO FRIO - FORNECIMENTO E INSTALAÇÃO COM SUPORTE PARA EVAPORADORA E CONDENSADORA. 
NÃO INCLUSOS: TUBULAÇÃO, DRENO E CIRCUITOS ELÉTRICOS</v>
      </c>
      <c r="D59" s="101" t="str">
        <f>_xlfn.XLOOKUP(SINTETICA102[[#This Row],[SIGLA]],[2]!TABANALITICA[SIGLA],[2]!TABANALITICA[UNIDADE],0)</f>
        <v xml:space="preserve">UN </v>
      </c>
      <c r="E59" s="6">
        <v>5</v>
      </c>
      <c r="F59" s="6">
        <f>_xlfn.XLOOKUP(SINTETICA102[[#This Row],[SIGLA]],[2]!TABANALITICA[SIGLA],[2]!TABANALITICA[MO],0)</f>
        <v>210.2</v>
      </c>
      <c r="G59" s="6">
        <f>_xlfn.XLOOKUP(SINTETICA102[[#This Row],[SIGLA]],[2]!TABANALITICA[SIGLA],[2]!TABANALITICA[MAT],0)</f>
        <v>102.42</v>
      </c>
      <c r="H59" s="6">
        <f>_xlfn.XLOOKUP(SINTETICA102[[#This Row],[SIGLA]],[2]!TABANALITICA[SIGLA],[2]!TABANALITICA[EQUIP],0)</f>
        <v>9317.7900000000009</v>
      </c>
      <c r="I59" s="6">
        <f>SUM(SINTETICA102[[#This Row],[MO]:[EQUIP]])</f>
        <v>9630.4100000000017</v>
      </c>
      <c r="J59" s="102">
        <f t="shared" si="3"/>
        <v>0.25000000000000022</v>
      </c>
      <c r="K59" s="103">
        <f t="shared" si="4"/>
        <v>0.25000000000000022</v>
      </c>
      <c r="L59" s="104">
        <f t="shared" si="5"/>
        <v>0.18000000000000038</v>
      </c>
      <c r="M59" s="6">
        <f>SINTETICA102[[#This Row],[MO]]*(1+SINTETICA102[[#This Row],[BDI MO]])</f>
        <v>262.75000000000006</v>
      </c>
      <c r="N59" s="6">
        <f>SINTETICA102[[#This Row],[MAT]]*(1+SINTETICA102[[#This Row],[BDI MAT]])</f>
        <v>128.02500000000003</v>
      </c>
      <c r="O59" s="6">
        <f>SINTETICA102[[#This Row],[EQUIP]]*(1+SINTETICA102[[#This Row],[BDI EQUIP]])</f>
        <v>10994.992200000004</v>
      </c>
      <c r="P59" s="6">
        <f>SUM(SINTETICA102[[#This Row],[MO C/ BDI]:[EQUIP C/ BDI]])*SINTETICA102[[#This Row],[QTD]]</f>
        <v>56928.836000000018</v>
      </c>
    </row>
    <row r="60" spans="1:16" ht="51" x14ac:dyDescent="0.2">
      <c r="A60" s="98" t="s">
        <v>459</v>
      </c>
      <c r="B60" s="99" t="s">
        <v>92</v>
      </c>
      <c r="C60" s="100" t="str">
        <f>_xlfn.XLOOKUP(SINTETICA102[[#This Row],[SIGLA]],[2]!TABANALITICA[SIGLA],[2]!TABANALITICA[DESCRIÇÃO],0)</f>
        <v>FORNECIMENTO E INSTALAÇÃO DE AR CONDICIONADO SPLIT ON/OFF, CASSETE, 18000 BTUS/H, CICLO FRIO - FORNECIMENTO E INSTALAÇÃO COM SUPORTE PARA EVAPORADORA E CONDENSADORA. 
NÃO INCLUSOS: TUBULAÇÃO, DRENO E CIRCUITOS ELÉTRICOS</v>
      </c>
      <c r="D60" s="101" t="str">
        <f>_xlfn.XLOOKUP(SINTETICA102[[#This Row],[SIGLA]],[2]!TABANALITICA[SIGLA],[2]!TABANALITICA[UNIDADE],0)</f>
        <v xml:space="preserve">UN </v>
      </c>
      <c r="E60" s="6">
        <v>5</v>
      </c>
      <c r="F60" s="6">
        <f>_xlfn.XLOOKUP(SINTETICA102[[#This Row],[SIGLA]],[2]!TABANALITICA[SIGLA],[2]!TABANALITICA[MO],0)</f>
        <v>145.29</v>
      </c>
      <c r="G60" s="6">
        <f>_xlfn.XLOOKUP(SINTETICA102[[#This Row],[SIGLA]],[2]!TABANALITICA[SIGLA],[2]!TABANALITICA[MAT],0)</f>
        <v>146.72999999999999</v>
      </c>
      <c r="H60" s="6">
        <f>_xlfn.XLOOKUP(SINTETICA102[[#This Row],[SIGLA]],[2]!TABANALITICA[SIGLA],[2]!TABANALITICA[EQUIP],0)</f>
        <v>5212.62</v>
      </c>
      <c r="I60" s="6">
        <f>SUM(SINTETICA102[[#This Row],[MO]:[EQUIP]])</f>
        <v>5504.6399999999994</v>
      </c>
      <c r="J60" s="102">
        <f t="shared" si="3"/>
        <v>0.25000000000000022</v>
      </c>
      <c r="K60" s="103">
        <f t="shared" si="4"/>
        <v>0.25000000000000022</v>
      </c>
      <c r="L60" s="104">
        <f t="shared" si="5"/>
        <v>0.18000000000000038</v>
      </c>
      <c r="M60" s="6">
        <f>SINTETICA102[[#This Row],[MO]]*(1+SINTETICA102[[#This Row],[BDI MO]])</f>
        <v>181.61250000000001</v>
      </c>
      <c r="N60" s="6">
        <f>SINTETICA102[[#This Row],[MAT]]*(1+SINTETICA102[[#This Row],[BDI MAT]])</f>
        <v>183.41250000000002</v>
      </c>
      <c r="O60" s="6">
        <f>SINTETICA102[[#This Row],[EQUIP]]*(1+SINTETICA102[[#This Row],[BDI EQUIP]])</f>
        <v>6150.8916000000017</v>
      </c>
      <c r="P60" s="6">
        <f>SUM(SINTETICA102[[#This Row],[MO C/ BDI]:[EQUIP C/ BDI]])*SINTETICA102[[#This Row],[QTD]]</f>
        <v>32579.583000000006</v>
      </c>
    </row>
    <row r="61" spans="1:16" ht="51" x14ac:dyDescent="0.2">
      <c r="A61" s="98" t="s">
        <v>460</v>
      </c>
      <c r="B61" s="99" t="s">
        <v>94</v>
      </c>
      <c r="C61" s="100" t="str">
        <f>_xlfn.XLOOKUP(SINTETICA102[[#This Row],[SIGLA]],[2]!TABANALITICA[SIGLA],[2]!TABANALITICA[DESCRIÇÃO],0)</f>
        <v>FORNECIMENTO E INSTALAÇÃO DE AR CONDICIONADO SPLIT ON/OFF, CASSETE, 24000 BTUS/H, CICLO FRIO - FORNECIMENTO E INSTALAÇÃO COM SUPORTE PARA EVAPORADORA E CONDENSADORA. 
NÃO INCLUSOS: TUBULAÇÃO, DRENO E CIRCUITOS ELÉTRICOS</v>
      </c>
      <c r="D61" s="101" t="str">
        <f>_xlfn.XLOOKUP(SINTETICA102[[#This Row],[SIGLA]],[2]!TABANALITICA[SIGLA],[2]!TABANALITICA[UNIDADE],0)</f>
        <v xml:space="preserve">UN </v>
      </c>
      <c r="E61" s="6">
        <v>5</v>
      </c>
      <c r="F61" s="6">
        <f>_xlfn.XLOOKUP(SINTETICA102[[#This Row],[SIGLA]],[2]!TABANALITICA[SIGLA],[2]!TABANALITICA[MO],0)</f>
        <v>151.05000000000001</v>
      </c>
      <c r="G61" s="6">
        <f>_xlfn.XLOOKUP(SINTETICA102[[#This Row],[SIGLA]],[2]!TABANALITICA[SIGLA],[2]!TABANALITICA[MAT],0)</f>
        <v>148.62</v>
      </c>
      <c r="H61" s="6">
        <f>_xlfn.XLOOKUP(SINTETICA102[[#This Row],[SIGLA]],[2]!TABANALITICA[SIGLA],[2]!TABANALITICA[EQUIP],0)</f>
        <v>6460.27</v>
      </c>
      <c r="I61" s="6">
        <f>SUM(SINTETICA102[[#This Row],[MO]:[EQUIP]])</f>
        <v>6759.9400000000005</v>
      </c>
      <c r="J61" s="102">
        <f t="shared" si="3"/>
        <v>0.25000000000000022</v>
      </c>
      <c r="K61" s="103">
        <f t="shared" si="4"/>
        <v>0.25000000000000022</v>
      </c>
      <c r="L61" s="104">
        <f t="shared" si="5"/>
        <v>0.18000000000000038</v>
      </c>
      <c r="M61" s="6">
        <f>SINTETICA102[[#This Row],[MO]]*(1+SINTETICA102[[#This Row],[BDI MO]])</f>
        <v>188.81250000000006</v>
      </c>
      <c r="N61" s="6">
        <f>SINTETICA102[[#This Row],[MAT]]*(1+SINTETICA102[[#This Row],[BDI MAT]])</f>
        <v>185.77500000000003</v>
      </c>
      <c r="O61" s="6">
        <f>SINTETICA102[[#This Row],[EQUIP]]*(1+SINTETICA102[[#This Row],[BDI EQUIP]])</f>
        <v>7623.1186000000034</v>
      </c>
      <c r="P61" s="6">
        <f>SUM(SINTETICA102[[#This Row],[MO C/ BDI]:[EQUIP C/ BDI]])*SINTETICA102[[#This Row],[QTD]]</f>
        <v>39988.530500000015</v>
      </c>
    </row>
    <row r="62" spans="1:16" ht="51" x14ac:dyDescent="0.2">
      <c r="A62" s="98" t="s">
        <v>461</v>
      </c>
      <c r="B62" s="99" t="s">
        <v>96</v>
      </c>
      <c r="C62" s="100" t="str">
        <f>_xlfn.XLOOKUP(SINTETICA102[[#This Row],[SIGLA]],[2]!TABANALITICA[SIGLA],[2]!TABANALITICA[DESCRIÇÃO],0)</f>
        <v>FORNECIMENTO E INSTALAÇÃO DE AR CONDICIONADO SPLIT ON/OFF, CASSETE, 36000 BTUS/H, CICLO FRIO - FORNECIMENTO E INSTALAÇÃO COM SUPORTE PARA EVAPORADORA E CONDENSADORA. 
NÃO INCLUSOS: TUBULAÇÃO, DRENO E CIRCUITOS ELÉTRICOS</v>
      </c>
      <c r="D62" s="101" t="str">
        <f>_xlfn.XLOOKUP(SINTETICA102[[#This Row],[SIGLA]],[2]!TABANALITICA[SIGLA],[2]!TABANALITICA[UNIDADE],0)</f>
        <v xml:space="preserve">UN </v>
      </c>
      <c r="E62" s="6">
        <v>5</v>
      </c>
      <c r="F62" s="6">
        <f>_xlfn.XLOOKUP(SINTETICA102[[#This Row],[SIGLA]],[2]!TABANALITICA[SIGLA],[2]!TABANALITICA[MO],0)</f>
        <v>173.88</v>
      </c>
      <c r="G62" s="6">
        <f>_xlfn.XLOOKUP(SINTETICA102[[#This Row],[SIGLA]],[2]!TABANALITICA[SIGLA],[2]!TABANALITICA[MAT],0)</f>
        <v>156.03</v>
      </c>
      <c r="H62" s="6">
        <f>_xlfn.XLOOKUP(SINTETICA102[[#This Row],[SIGLA]],[2]!TABANALITICA[SIGLA],[2]!TABANALITICA[EQUIP],0)</f>
        <v>9599.7900000000009</v>
      </c>
      <c r="I62" s="6">
        <f>SUM(SINTETICA102[[#This Row],[MO]:[EQUIP]])</f>
        <v>9929.7000000000007</v>
      </c>
      <c r="J62" s="102">
        <f t="shared" si="3"/>
        <v>0.25000000000000022</v>
      </c>
      <c r="K62" s="103">
        <f t="shared" si="4"/>
        <v>0.25000000000000022</v>
      </c>
      <c r="L62" s="104">
        <f t="shared" si="5"/>
        <v>0.18000000000000038</v>
      </c>
      <c r="M62" s="6">
        <f>SINTETICA102[[#This Row],[MO]]*(1+SINTETICA102[[#This Row],[BDI MO]])</f>
        <v>217.35000000000002</v>
      </c>
      <c r="N62" s="6">
        <f>SINTETICA102[[#This Row],[MAT]]*(1+SINTETICA102[[#This Row],[BDI MAT]])</f>
        <v>195.03750000000002</v>
      </c>
      <c r="O62" s="6">
        <f>SINTETICA102[[#This Row],[EQUIP]]*(1+SINTETICA102[[#This Row],[BDI EQUIP]])</f>
        <v>11327.752200000004</v>
      </c>
      <c r="P62" s="6">
        <f>SUM(SINTETICA102[[#This Row],[MO C/ BDI]:[EQUIP C/ BDI]])*SINTETICA102[[#This Row],[QTD]]</f>
        <v>58700.698500000028</v>
      </c>
    </row>
    <row r="63" spans="1:16" ht="51" x14ac:dyDescent="0.2">
      <c r="A63" s="98" t="s">
        <v>462</v>
      </c>
      <c r="B63" s="99" t="s">
        <v>98</v>
      </c>
      <c r="C63" s="100" t="str">
        <f>_xlfn.XLOOKUP(SINTETICA102[[#This Row],[SIGLA]],[2]!TABANALITICA[SIGLA],[2]!TABANALITICA[DESCRIÇÃO],0)</f>
        <v>FORNECIMENTO E INSTALAÇÃO DE AR CONDICIONADO SPLIT ON/OFF, CASSETE, 48000 BTUS/H, CICLO FRIO - FORNECIMENTO E INSTALAÇÃO COM SUPORTE PARA EVAPORADORA E CONDENSADORA. 
NÃO INCLUSOS: TUBULAÇÃO, DRENO E CIRCUITOS ELÉTRICOS</v>
      </c>
      <c r="D63" s="101" t="str">
        <f>_xlfn.XLOOKUP(SINTETICA102[[#This Row],[SIGLA]],[2]!TABANALITICA[SIGLA],[2]!TABANALITICA[UNIDADE],0)</f>
        <v xml:space="preserve">UN </v>
      </c>
      <c r="E63" s="6">
        <v>5</v>
      </c>
      <c r="F63" s="6">
        <f>_xlfn.XLOOKUP(SINTETICA102[[#This Row],[SIGLA]],[2]!TABANALITICA[SIGLA],[2]!TABANALITICA[MO],0)</f>
        <v>226.09</v>
      </c>
      <c r="G63" s="6">
        <f>_xlfn.XLOOKUP(SINTETICA102[[#This Row],[SIGLA]],[2]!TABANALITICA[SIGLA],[2]!TABANALITICA[MAT],0)</f>
        <v>100.34</v>
      </c>
      <c r="H63" s="6">
        <f>_xlfn.XLOOKUP(SINTETICA102[[#This Row],[SIGLA]],[2]!TABANALITICA[SIGLA],[2]!TABANALITICA[EQUIP],0)</f>
        <v>10204.1</v>
      </c>
      <c r="I63" s="6">
        <f>SUM(SINTETICA102[[#This Row],[MO]:[EQUIP]])</f>
        <v>10530.53</v>
      </c>
      <c r="J63" s="102">
        <f t="shared" si="3"/>
        <v>0.25000000000000022</v>
      </c>
      <c r="K63" s="103">
        <f t="shared" si="4"/>
        <v>0.25000000000000022</v>
      </c>
      <c r="L63" s="104">
        <f t="shared" si="5"/>
        <v>0.18000000000000038</v>
      </c>
      <c r="M63" s="6">
        <f>SINTETICA102[[#This Row],[MO]]*(1+SINTETICA102[[#This Row],[BDI MO]])</f>
        <v>282.61250000000007</v>
      </c>
      <c r="N63" s="6">
        <f>SINTETICA102[[#This Row],[MAT]]*(1+SINTETICA102[[#This Row],[BDI MAT]])</f>
        <v>125.42500000000003</v>
      </c>
      <c r="O63" s="6">
        <f>SINTETICA102[[#This Row],[EQUIP]]*(1+SINTETICA102[[#This Row],[BDI EQUIP]])</f>
        <v>12040.838000000005</v>
      </c>
      <c r="P63" s="6">
        <f>SUM(SINTETICA102[[#This Row],[MO C/ BDI]:[EQUIP C/ BDI]])*SINTETICA102[[#This Row],[QTD]]</f>
        <v>62244.377500000031</v>
      </c>
    </row>
    <row r="64" spans="1:16" ht="51" x14ac:dyDescent="0.2">
      <c r="A64" s="98" t="s">
        <v>463</v>
      </c>
      <c r="B64" s="99" t="s">
        <v>100</v>
      </c>
      <c r="C64" s="100" t="str">
        <f>_xlfn.XLOOKUP(SINTETICA102[[#This Row],[SIGLA]],[2]!TABANALITICA[SIGLA],[2]!TABANALITICA[DESCRIÇÃO],0)</f>
        <v>FORNECIMENTO E INSTALAÇÃO DE AR CONDICIONADO SPLIT ON/OFF, CASSETE, 60000 BTUS/H, CICLO FRIO - FORNECIMENTO E INSTALAÇÃO COM SUPORTE PARA EVAPORADORA E CONDENSADORA. 
NÃO INCLUSOS: TUBULAÇÃO, DRENO E CIRCUITOS ELÉTRICOS</v>
      </c>
      <c r="D64" s="101" t="str">
        <f>_xlfn.XLOOKUP(SINTETICA102[[#This Row],[SIGLA]],[2]!TABANALITICA[SIGLA],[2]!TABANALITICA[UNIDADE],0)</f>
        <v xml:space="preserve">UN </v>
      </c>
      <c r="E64" s="6">
        <v>5</v>
      </c>
      <c r="F64" s="6">
        <f>_xlfn.XLOOKUP(SINTETICA102[[#This Row],[SIGLA]],[2]!TABANALITICA[SIGLA],[2]!TABANALITICA[MO],0)</f>
        <v>226.09</v>
      </c>
      <c r="G64" s="6">
        <f>_xlfn.XLOOKUP(SINTETICA102[[#This Row],[SIGLA]],[2]!TABANALITICA[SIGLA],[2]!TABANALITICA[MAT],0)</f>
        <v>100.34</v>
      </c>
      <c r="H64" s="6">
        <f>_xlfn.XLOOKUP(SINTETICA102[[#This Row],[SIGLA]],[2]!TABANALITICA[SIGLA],[2]!TABANALITICA[EQUIP],0)</f>
        <v>11672.67</v>
      </c>
      <c r="I64" s="6">
        <f>SUM(SINTETICA102[[#This Row],[MO]:[EQUIP]])</f>
        <v>11999.1</v>
      </c>
      <c r="J64" s="102">
        <f t="shared" si="3"/>
        <v>0.25000000000000022</v>
      </c>
      <c r="K64" s="103">
        <f t="shared" si="4"/>
        <v>0.25000000000000022</v>
      </c>
      <c r="L64" s="104">
        <f t="shared" si="5"/>
        <v>0.18000000000000038</v>
      </c>
      <c r="M64" s="6">
        <f>SINTETICA102[[#This Row],[MO]]*(1+SINTETICA102[[#This Row],[BDI MO]])</f>
        <v>282.61250000000007</v>
      </c>
      <c r="N64" s="6">
        <f>SINTETICA102[[#This Row],[MAT]]*(1+SINTETICA102[[#This Row],[BDI MAT]])</f>
        <v>125.42500000000003</v>
      </c>
      <c r="O64" s="6">
        <f>SINTETICA102[[#This Row],[EQUIP]]*(1+SINTETICA102[[#This Row],[BDI EQUIP]])</f>
        <v>13773.750600000005</v>
      </c>
      <c r="P64" s="6">
        <f>SUM(SINTETICA102[[#This Row],[MO C/ BDI]:[EQUIP C/ BDI]])*SINTETICA102[[#This Row],[QTD]]</f>
        <v>70908.940500000026</v>
      </c>
    </row>
    <row r="65" spans="1:16" ht="51" x14ac:dyDescent="0.2">
      <c r="A65" s="98" t="s">
        <v>464</v>
      </c>
      <c r="B65" s="99" t="s">
        <v>111</v>
      </c>
      <c r="C65" s="100" t="str">
        <f>_xlfn.XLOOKUP(SINTETICA102[[#This Row],[SIGLA]],[2]!TABANALITICA[SIGLA],[2]!TABANALITICA[DESCRIÇÃO],0)</f>
        <v>FORNECIMENTO E INSTALAÇÃO DE AR CONDICIONADO SPLIT INVERTER, HI-WALL (PAREDE), 9000 BTUS/H, CICLO FRIO - FORNECIMENTO E INSTALAÇÃO COM SUPORTE PARA EVAPORADORA E CONDENSADORA. 
NÃO INCLUSOS: TUBULAÇÃO, DRENO E CIRCUITOS ELÉTRICOS</v>
      </c>
      <c r="D65" s="101" t="str">
        <f>_xlfn.XLOOKUP(SINTETICA102[[#This Row],[SIGLA]],[2]!TABANALITICA[SIGLA],[2]!TABANALITICA[UNIDADE],0)</f>
        <v xml:space="preserve">UN </v>
      </c>
      <c r="E65" s="6">
        <v>5</v>
      </c>
      <c r="F65" s="6">
        <f>_xlfn.XLOOKUP(SINTETICA102[[#This Row],[SIGLA]],[2]!TABANALITICA[SIGLA],[2]!TABANALITICA[MO],0)</f>
        <v>85.36</v>
      </c>
      <c r="G65" s="6">
        <f>_xlfn.XLOOKUP(SINTETICA102[[#This Row],[SIGLA]],[2]!TABANALITICA[SIGLA],[2]!TABANALITICA[MAT],0)</f>
        <v>115.28</v>
      </c>
      <c r="H65" s="6">
        <f>_xlfn.XLOOKUP(SINTETICA102[[#This Row],[SIGLA]],[2]!TABANALITICA[SIGLA],[2]!TABANALITICA[EQUIP],0)</f>
        <v>1972.67</v>
      </c>
      <c r="I65" s="6">
        <f>SUM(SINTETICA102[[#This Row],[MO]:[EQUIP]])</f>
        <v>2173.31</v>
      </c>
      <c r="J65" s="102">
        <f t="shared" si="3"/>
        <v>0.25000000000000022</v>
      </c>
      <c r="K65" s="103">
        <f t="shared" si="4"/>
        <v>0.25000000000000022</v>
      </c>
      <c r="L65" s="104">
        <f t="shared" si="5"/>
        <v>0.18000000000000038</v>
      </c>
      <c r="M65" s="6">
        <f>SINTETICA102[[#This Row],[MO]]*(1+SINTETICA102[[#This Row],[BDI MO]])</f>
        <v>106.70000000000002</v>
      </c>
      <c r="N65" s="6">
        <f>SINTETICA102[[#This Row],[MAT]]*(1+SINTETICA102[[#This Row],[BDI MAT]])</f>
        <v>144.10000000000002</v>
      </c>
      <c r="O65" s="6">
        <f>SINTETICA102[[#This Row],[EQUIP]]*(1+SINTETICA102[[#This Row],[BDI EQUIP]])</f>
        <v>2327.7506000000008</v>
      </c>
      <c r="P65" s="6">
        <f>SUM(SINTETICA102[[#This Row],[MO C/ BDI]:[EQUIP C/ BDI]])*SINTETICA102[[#This Row],[QTD]]</f>
        <v>12892.753000000004</v>
      </c>
    </row>
    <row r="66" spans="1:16" ht="51" x14ac:dyDescent="0.2">
      <c r="A66" s="98" t="s">
        <v>465</v>
      </c>
      <c r="B66" s="99" t="s">
        <v>113</v>
      </c>
      <c r="C66" s="100" t="str">
        <f>_xlfn.XLOOKUP(SINTETICA102[[#This Row],[SIGLA]],[2]!TABANALITICA[SIGLA],[2]!TABANALITICA[DESCRIÇÃO],0)</f>
        <v>FORNECIMENTO E INSTALAÇÃO DE AR CONDICIONADO SPLIT INVERTER, HI-WALL (PAREDE), 12000 BTUS/H, CICLO FRIO - FORNECIMENTO E INSTALAÇÃO COM SUPORTE PARA EVAPORADORA E CONDENSADORA. 
NÃO INCLUSOS: TUBULAÇÃO, DRENO E CIRCUITOS ELÉTRICOS</v>
      </c>
      <c r="D66" s="101" t="str">
        <f>_xlfn.XLOOKUP(SINTETICA102[[#This Row],[SIGLA]],[2]!TABANALITICA[SIGLA],[2]!TABANALITICA[UNIDADE],0)</f>
        <v xml:space="preserve">UN </v>
      </c>
      <c r="E66" s="6">
        <v>5</v>
      </c>
      <c r="F66" s="6">
        <f>_xlfn.XLOOKUP(SINTETICA102[[#This Row],[SIGLA]],[2]!TABANALITICA[SIGLA],[2]!TABANALITICA[MO],0)</f>
        <v>85.36</v>
      </c>
      <c r="G66" s="6">
        <f>_xlfn.XLOOKUP(SINTETICA102[[#This Row],[SIGLA]],[2]!TABANALITICA[SIGLA],[2]!TABANALITICA[MAT],0)</f>
        <v>115.28</v>
      </c>
      <c r="H66" s="6">
        <f>_xlfn.XLOOKUP(SINTETICA102[[#This Row],[SIGLA]],[2]!TABANALITICA[SIGLA],[2]!TABANALITICA[EQUIP],0)</f>
        <v>2208.81</v>
      </c>
      <c r="I66" s="6">
        <f>SUM(SINTETICA102[[#This Row],[MO]:[EQUIP]])</f>
        <v>2409.4499999999998</v>
      </c>
      <c r="J66" s="102">
        <f t="shared" si="3"/>
        <v>0.25000000000000022</v>
      </c>
      <c r="K66" s="103">
        <f t="shared" si="4"/>
        <v>0.25000000000000022</v>
      </c>
      <c r="L66" s="104">
        <f t="shared" si="5"/>
        <v>0.18000000000000038</v>
      </c>
      <c r="M66" s="6">
        <f>SINTETICA102[[#This Row],[MO]]*(1+SINTETICA102[[#This Row],[BDI MO]])</f>
        <v>106.70000000000002</v>
      </c>
      <c r="N66" s="6">
        <f>SINTETICA102[[#This Row],[MAT]]*(1+SINTETICA102[[#This Row],[BDI MAT]])</f>
        <v>144.10000000000002</v>
      </c>
      <c r="O66" s="6">
        <f>SINTETICA102[[#This Row],[EQUIP]]*(1+SINTETICA102[[#This Row],[BDI EQUIP]])</f>
        <v>2606.3958000000007</v>
      </c>
      <c r="P66" s="6">
        <f>SUM(SINTETICA102[[#This Row],[MO C/ BDI]:[EQUIP C/ BDI]])*SINTETICA102[[#This Row],[QTD]]</f>
        <v>14285.979000000005</v>
      </c>
    </row>
    <row r="67" spans="1:16" ht="51" x14ac:dyDescent="0.2">
      <c r="A67" s="98" t="s">
        <v>466</v>
      </c>
      <c r="B67" s="99" t="s">
        <v>115</v>
      </c>
      <c r="C67" s="100" t="str">
        <f>_xlfn.XLOOKUP(SINTETICA102[[#This Row],[SIGLA]],[2]!TABANALITICA[SIGLA],[2]!TABANALITICA[DESCRIÇÃO],0)</f>
        <v>FORNECIMENTO E INSTALAÇÃO DE AR CONDICIONADO SPLIT INVERTER, HI-WALL (PAREDE), 18000 BTUS/H, CICLO FRIO - FORNECIMENTO E INSTALAÇÃO COM SUPORTE PARA EVAPORADORA E CONDENSADORA. 
NÃO INCLUSOS: TUBULAÇÃO, DRENO E CIRCUITOS ELÉTRICOS</v>
      </c>
      <c r="D67" s="101" t="str">
        <f>_xlfn.XLOOKUP(SINTETICA102[[#This Row],[SIGLA]],[2]!TABANALITICA[SIGLA],[2]!TABANALITICA[UNIDADE],0)</f>
        <v xml:space="preserve">UN </v>
      </c>
      <c r="E67" s="6">
        <v>5</v>
      </c>
      <c r="F67" s="6">
        <f>_xlfn.XLOOKUP(SINTETICA102[[#This Row],[SIGLA]],[2]!TABANALITICA[SIGLA],[2]!TABANALITICA[MO],0)</f>
        <v>92.3</v>
      </c>
      <c r="G67" s="6">
        <f>_xlfn.XLOOKUP(SINTETICA102[[#This Row],[SIGLA]],[2]!TABANALITICA[SIGLA],[2]!TABANALITICA[MAT],0)</f>
        <v>117.5</v>
      </c>
      <c r="H67" s="6">
        <f>_xlfn.XLOOKUP(SINTETICA102[[#This Row],[SIGLA]],[2]!TABANALITICA[SIGLA],[2]!TABANALITICA[EQUIP],0)</f>
        <v>3279.07</v>
      </c>
      <c r="I67" s="6">
        <f>SUM(SINTETICA102[[#This Row],[MO]:[EQUIP]])</f>
        <v>3488.8700000000003</v>
      </c>
      <c r="J67" s="102">
        <f t="shared" si="3"/>
        <v>0.25000000000000022</v>
      </c>
      <c r="K67" s="103">
        <f t="shared" si="4"/>
        <v>0.25000000000000022</v>
      </c>
      <c r="L67" s="104">
        <f t="shared" si="5"/>
        <v>0.18000000000000038</v>
      </c>
      <c r="M67" s="6">
        <f>SINTETICA102[[#This Row],[MO]]*(1+SINTETICA102[[#This Row],[BDI MO]])</f>
        <v>115.37500000000001</v>
      </c>
      <c r="N67" s="6">
        <f>SINTETICA102[[#This Row],[MAT]]*(1+SINTETICA102[[#This Row],[BDI MAT]])</f>
        <v>146.87500000000003</v>
      </c>
      <c r="O67" s="6">
        <f>SINTETICA102[[#This Row],[EQUIP]]*(1+SINTETICA102[[#This Row],[BDI EQUIP]])</f>
        <v>3869.3026000000013</v>
      </c>
      <c r="P67" s="6">
        <f>SUM(SINTETICA102[[#This Row],[MO C/ BDI]:[EQUIP C/ BDI]])*SINTETICA102[[#This Row],[QTD]]</f>
        <v>20657.76300000001</v>
      </c>
    </row>
    <row r="68" spans="1:16" ht="51" x14ac:dyDescent="0.2">
      <c r="A68" s="98" t="s">
        <v>467</v>
      </c>
      <c r="B68" s="99" t="s">
        <v>117</v>
      </c>
      <c r="C68" s="100" t="str">
        <f>_xlfn.XLOOKUP(SINTETICA102[[#This Row],[SIGLA]],[2]!TABANALITICA[SIGLA],[2]!TABANALITICA[DESCRIÇÃO],0)</f>
        <v>FORNECIMENTO E INSTALAÇÃO DE AR CONDICIONADO SPLIT INVERTER, HI-WALL (PAREDE), 24000 BTUS/H, CICLO FRIO - FORNECIMENTO E INSTALAÇÃO COM SUPORTE PARA EVAPORADORA E CONDENSADORA. 
NÃO INCLUSOS: TUBULAÇÃO, DRENO E CIRCUITOS ELÉTRICOS</v>
      </c>
      <c r="D68" s="101" t="str">
        <f>_xlfn.XLOOKUP(SINTETICA102[[#This Row],[SIGLA]],[2]!TABANALITICA[SIGLA],[2]!TABANALITICA[UNIDADE],0)</f>
        <v xml:space="preserve">UN </v>
      </c>
      <c r="E68" s="6">
        <v>5</v>
      </c>
      <c r="F68" s="6">
        <f>_xlfn.XLOOKUP(SINTETICA102[[#This Row],[SIGLA]],[2]!TABANALITICA[SIGLA],[2]!TABANALITICA[MO],0)</f>
        <v>96.34</v>
      </c>
      <c r="G68" s="6">
        <f>_xlfn.XLOOKUP(SINTETICA102[[#This Row],[SIGLA]],[2]!TABANALITICA[SIGLA],[2]!TABANALITICA[MAT],0)</f>
        <v>118.84</v>
      </c>
      <c r="H68" s="6">
        <f>_xlfn.XLOOKUP(SINTETICA102[[#This Row],[SIGLA]],[2]!TABANALITICA[SIGLA],[2]!TABANALITICA[EQUIP],0)</f>
        <v>4531.93</v>
      </c>
      <c r="I68" s="6">
        <f>SUM(SINTETICA102[[#This Row],[MO]:[EQUIP]])</f>
        <v>4747.1100000000006</v>
      </c>
      <c r="J68" s="102">
        <f t="shared" si="3"/>
        <v>0.25000000000000022</v>
      </c>
      <c r="K68" s="103">
        <f t="shared" si="4"/>
        <v>0.25000000000000022</v>
      </c>
      <c r="L68" s="104">
        <f t="shared" si="5"/>
        <v>0.18000000000000038</v>
      </c>
      <c r="M68" s="6">
        <f>SINTETICA102[[#This Row],[MO]]*(1+SINTETICA102[[#This Row],[BDI MO]])</f>
        <v>120.42500000000003</v>
      </c>
      <c r="N68" s="6">
        <f>SINTETICA102[[#This Row],[MAT]]*(1+SINTETICA102[[#This Row],[BDI MAT]])</f>
        <v>148.55000000000004</v>
      </c>
      <c r="O68" s="6">
        <f>SINTETICA102[[#This Row],[EQUIP]]*(1+SINTETICA102[[#This Row],[BDI EQUIP]])</f>
        <v>5347.6774000000023</v>
      </c>
      <c r="P68" s="6">
        <f>SUM(SINTETICA102[[#This Row],[MO C/ BDI]:[EQUIP C/ BDI]])*SINTETICA102[[#This Row],[QTD]]</f>
        <v>28083.262000000013</v>
      </c>
    </row>
    <row r="69" spans="1:16" ht="51" x14ac:dyDescent="0.2">
      <c r="A69" s="98" t="s">
        <v>468</v>
      </c>
      <c r="B69" s="99" t="s">
        <v>119</v>
      </c>
      <c r="C69" s="100" t="str">
        <f>_xlfn.XLOOKUP(SINTETICA102[[#This Row],[SIGLA]],[2]!TABANALITICA[SIGLA],[2]!TABANALITICA[DESCRIÇÃO],0)</f>
        <v>FORNECIMENTO E INSTALAÇÃO DE AR CONDICIONADO SPLIT INVERTER, PISO TETO, 36000 BTUS/H, CICLO FRIO - FORNECIMENTO E INSTALAÇÃO COM SUPORTE PARA EVAPORADORA E CONDENSADORA. 
NÃO INCLUSOS: TUBULAÇÃO, DRENO E CIRCUITOS ELÉTRICOS</v>
      </c>
      <c r="D69" s="101" t="str">
        <f>_xlfn.XLOOKUP(SINTETICA102[[#This Row],[SIGLA]],[2]!TABANALITICA[SIGLA],[2]!TABANALITICA[UNIDADE],0)</f>
        <v xml:space="preserve">UN </v>
      </c>
      <c r="E69" s="6">
        <v>5</v>
      </c>
      <c r="F69" s="6">
        <f>_xlfn.XLOOKUP(SINTETICA102[[#This Row],[SIGLA]],[2]!TABANALITICA[SIGLA],[2]!TABANALITICA[MO],0)</f>
        <v>159.59</v>
      </c>
      <c r="G69" s="6">
        <f>_xlfn.XLOOKUP(SINTETICA102[[#This Row],[SIGLA]],[2]!TABANALITICA[SIGLA],[2]!TABANALITICA[MAT],0)</f>
        <v>158.68</v>
      </c>
      <c r="H69" s="6">
        <f>_xlfn.XLOOKUP(SINTETICA102[[#This Row],[SIGLA]],[2]!TABANALITICA[SIGLA],[2]!TABANALITICA[EQUIP],0)</f>
        <v>10770.8</v>
      </c>
      <c r="I69" s="6">
        <f>SUM(SINTETICA102[[#This Row],[MO]:[EQUIP]])</f>
        <v>11089.07</v>
      </c>
      <c r="J69" s="102">
        <f t="shared" si="3"/>
        <v>0.25000000000000022</v>
      </c>
      <c r="K69" s="103">
        <f t="shared" si="4"/>
        <v>0.25000000000000022</v>
      </c>
      <c r="L69" s="104">
        <f t="shared" si="5"/>
        <v>0.18000000000000038</v>
      </c>
      <c r="M69" s="6">
        <f>SINTETICA102[[#This Row],[MO]]*(1+SINTETICA102[[#This Row],[BDI MO]])</f>
        <v>199.48750000000004</v>
      </c>
      <c r="N69" s="6">
        <f>SINTETICA102[[#This Row],[MAT]]*(1+SINTETICA102[[#This Row],[BDI MAT]])</f>
        <v>198.35000000000005</v>
      </c>
      <c r="O69" s="6">
        <f>SINTETICA102[[#This Row],[EQUIP]]*(1+SINTETICA102[[#This Row],[BDI EQUIP]])</f>
        <v>12709.544000000004</v>
      </c>
      <c r="P69" s="6">
        <f>SUM(SINTETICA102[[#This Row],[MO C/ BDI]:[EQUIP C/ BDI]])*SINTETICA102[[#This Row],[QTD]]</f>
        <v>65536.907500000016</v>
      </c>
    </row>
    <row r="70" spans="1:16" ht="51" x14ac:dyDescent="0.2">
      <c r="A70" s="98" t="s">
        <v>469</v>
      </c>
      <c r="B70" s="99" t="s">
        <v>121</v>
      </c>
      <c r="C70" s="100" t="str">
        <f>_xlfn.XLOOKUP(SINTETICA102[[#This Row],[SIGLA]],[2]!TABANALITICA[SIGLA],[2]!TABANALITICA[DESCRIÇÃO],0)</f>
        <v>FORNECIMENTO E INSTALAÇÃO DE AR CONDICIONADO SPLIT INVERTER, PISO TETO, 48000 BTUS/H, CICLO FRIO - FORNECIMENTO E INSTALAÇÃO COM SUPORTE PARA EVAPORADORA E CONDENSADORA. 
NÃO INCLUSOS: TUBULAÇÃO, DRENO E CIRCUITOS ELÉTRICOS</v>
      </c>
      <c r="D70" s="101" t="str">
        <f>_xlfn.XLOOKUP(SINTETICA102[[#This Row],[SIGLA]],[2]!TABANALITICA[SIGLA],[2]!TABANALITICA[UNIDADE],0)</f>
        <v xml:space="preserve">UN </v>
      </c>
      <c r="E70" s="6">
        <v>5</v>
      </c>
      <c r="F70" s="6">
        <f>_xlfn.XLOOKUP(SINTETICA102[[#This Row],[SIGLA]],[2]!TABANALITICA[SIGLA],[2]!TABANALITICA[MO],0)</f>
        <v>210.2</v>
      </c>
      <c r="G70" s="6">
        <f>_xlfn.XLOOKUP(SINTETICA102[[#This Row],[SIGLA]],[2]!TABANALITICA[SIGLA],[2]!TABANALITICA[MAT],0)</f>
        <v>102.42</v>
      </c>
      <c r="H70" s="6">
        <f>_xlfn.XLOOKUP(SINTETICA102[[#This Row],[SIGLA]],[2]!TABANALITICA[SIGLA],[2]!TABANALITICA[EQUIP],0)</f>
        <v>15056.24</v>
      </c>
      <c r="I70" s="6">
        <f>SUM(SINTETICA102[[#This Row],[MO]:[EQUIP]])</f>
        <v>15368.86</v>
      </c>
      <c r="J70" s="102">
        <f t="shared" si="3"/>
        <v>0.25000000000000022</v>
      </c>
      <c r="K70" s="103">
        <f t="shared" si="4"/>
        <v>0.25000000000000022</v>
      </c>
      <c r="L70" s="104">
        <f t="shared" si="5"/>
        <v>0.18000000000000038</v>
      </c>
      <c r="M70" s="6">
        <f>SINTETICA102[[#This Row],[MO]]*(1+SINTETICA102[[#This Row],[BDI MO]])</f>
        <v>262.75000000000006</v>
      </c>
      <c r="N70" s="6">
        <f>SINTETICA102[[#This Row],[MAT]]*(1+SINTETICA102[[#This Row],[BDI MAT]])</f>
        <v>128.02500000000003</v>
      </c>
      <c r="O70" s="6">
        <f>SINTETICA102[[#This Row],[EQUIP]]*(1+SINTETICA102[[#This Row],[BDI EQUIP]])</f>
        <v>17766.363200000007</v>
      </c>
      <c r="P70" s="6">
        <f>SUM(SINTETICA102[[#This Row],[MO C/ BDI]:[EQUIP C/ BDI]])*SINTETICA102[[#This Row],[QTD]]</f>
        <v>90785.69100000005</v>
      </c>
    </row>
    <row r="71" spans="1:16" ht="51" x14ac:dyDescent="0.2">
      <c r="A71" s="98" t="s">
        <v>470</v>
      </c>
      <c r="B71" s="99" t="s">
        <v>123</v>
      </c>
      <c r="C71" s="100" t="str">
        <f>_xlfn.XLOOKUP(SINTETICA102[[#This Row],[SIGLA]],[2]!TABANALITICA[SIGLA],[2]!TABANALITICA[DESCRIÇÃO],0)</f>
        <v>FORNECIMENTO E INSTALAÇÃO DE AR CONDICIONADO SPLIT INVERTER, PISO TETO, 60000 BTUS/H, CICLO FRIO - FORNECIMENTO E INSTALAÇÃO COM SUPORTE PARA EVAPORADORA E CONDENSADORA. 
NÃO INCLUSOS: TUBULAÇÃO, DRENO E CIRCUITOS ELÉTRICOS</v>
      </c>
      <c r="D71" s="101" t="str">
        <f>_xlfn.XLOOKUP(SINTETICA102[[#This Row],[SIGLA]],[2]!TABANALITICA[SIGLA],[2]!TABANALITICA[UNIDADE],0)</f>
        <v xml:space="preserve">UN </v>
      </c>
      <c r="E71" s="6">
        <v>5</v>
      </c>
      <c r="F71" s="6">
        <f>_xlfn.XLOOKUP(SINTETICA102[[#This Row],[SIGLA]],[2]!TABANALITICA[SIGLA],[2]!TABANALITICA[MO],0)</f>
        <v>210.2</v>
      </c>
      <c r="G71" s="6">
        <f>_xlfn.XLOOKUP(SINTETICA102[[#This Row],[SIGLA]],[2]!TABANALITICA[SIGLA],[2]!TABANALITICA[MAT],0)</f>
        <v>102.42</v>
      </c>
      <c r="H71" s="6">
        <f>_xlfn.XLOOKUP(SINTETICA102[[#This Row],[SIGLA]],[2]!TABANALITICA[SIGLA],[2]!TABANALITICA[EQUIP],0)</f>
        <v>18213.21</v>
      </c>
      <c r="I71" s="6">
        <f>SUM(SINTETICA102[[#This Row],[MO]:[EQUIP]])</f>
        <v>18525.829999999998</v>
      </c>
      <c r="J71" s="102">
        <f t="shared" si="3"/>
        <v>0.25000000000000022</v>
      </c>
      <c r="K71" s="103">
        <f t="shared" si="4"/>
        <v>0.25000000000000022</v>
      </c>
      <c r="L71" s="104">
        <f t="shared" si="5"/>
        <v>0.18000000000000038</v>
      </c>
      <c r="M71" s="6">
        <f>SINTETICA102[[#This Row],[MO]]*(1+SINTETICA102[[#This Row],[BDI MO]])</f>
        <v>262.75000000000006</v>
      </c>
      <c r="N71" s="6">
        <f>SINTETICA102[[#This Row],[MAT]]*(1+SINTETICA102[[#This Row],[BDI MAT]])</f>
        <v>128.02500000000003</v>
      </c>
      <c r="O71" s="6">
        <f>SINTETICA102[[#This Row],[EQUIP]]*(1+SINTETICA102[[#This Row],[BDI EQUIP]])</f>
        <v>21491.587800000005</v>
      </c>
      <c r="P71" s="6">
        <f>SUM(SINTETICA102[[#This Row],[MO C/ BDI]:[EQUIP C/ BDI]])*SINTETICA102[[#This Row],[QTD]]</f>
        <v>109411.81400000003</v>
      </c>
    </row>
    <row r="72" spans="1:16" ht="51" x14ac:dyDescent="0.2">
      <c r="A72" s="98" t="s">
        <v>471</v>
      </c>
      <c r="B72" s="99" t="s">
        <v>725</v>
      </c>
      <c r="C72" s="100" t="str">
        <f>_xlfn.XLOOKUP(SINTETICA102[[#This Row],[SIGLA]],[2]!TABANALITICA[SIGLA],[2]!TABANALITICA[DESCRIÇÃO],0)</f>
        <v>FORNECIMENTO E INSTALAÇÃO DE AR CONDICIONADO BUILT IN, 36.000 BTU/H, CICLO FRIOCOM SUPORTE PARA EVAPORADORA E CONDENSADORA. 
NÃO INCLUSOS: TUBULAÇÃO, DRENO E CIRCUITOS ELÉTRICOS</v>
      </c>
      <c r="D72" s="101" t="str">
        <f>_xlfn.XLOOKUP(SINTETICA102[[#This Row],[SIGLA]],[2]!TABANALITICA[SIGLA],[2]!TABANALITICA[UNIDADE],0)</f>
        <v xml:space="preserve">UN </v>
      </c>
      <c r="E72" s="68">
        <v>8</v>
      </c>
      <c r="F72" s="6">
        <f>_xlfn.XLOOKUP(SINTETICA102[[#This Row],[SIGLA]],[2]!TABANALITICA[SIGLA],[2]!TABANALITICA[MO],0)</f>
        <v>159.59</v>
      </c>
      <c r="G72" s="6">
        <f>_xlfn.XLOOKUP(SINTETICA102[[#This Row],[SIGLA]],[2]!TABANALITICA[SIGLA],[2]!TABANALITICA[MAT],0)</f>
        <v>158.68</v>
      </c>
      <c r="H72" s="6">
        <f>_xlfn.XLOOKUP(SINTETICA102[[#This Row],[SIGLA]],[2]!TABANALITICA[SIGLA],[2]!TABANALITICA[EQUIP],0)</f>
        <v>7829</v>
      </c>
      <c r="I72" s="6">
        <f>SUM(SINTETICA102[[#This Row],[MO]:[EQUIP]])</f>
        <v>8147.27</v>
      </c>
      <c r="J72" s="102">
        <f t="shared" si="3"/>
        <v>0.25000000000000022</v>
      </c>
      <c r="K72" s="103">
        <f t="shared" si="4"/>
        <v>0.25000000000000022</v>
      </c>
      <c r="L72" s="104">
        <f t="shared" si="5"/>
        <v>0.18000000000000038</v>
      </c>
      <c r="M72" s="6">
        <f>SINTETICA102[[#This Row],[MO]]*(1+SINTETICA102[[#This Row],[BDI MO]])</f>
        <v>199.48750000000004</v>
      </c>
      <c r="N72" s="6">
        <f>SINTETICA102[[#This Row],[MAT]]*(1+SINTETICA102[[#This Row],[BDI MAT]])</f>
        <v>198.35000000000005</v>
      </c>
      <c r="O72" s="6">
        <f>SINTETICA102[[#This Row],[EQUIP]]*(1+SINTETICA102[[#This Row],[BDI EQUIP]])</f>
        <v>9238.220000000003</v>
      </c>
      <c r="P72" s="6">
        <f>SUM(SINTETICA102[[#This Row],[MO C/ BDI]:[EQUIP C/ BDI]])*SINTETICA102[[#This Row],[QTD]]</f>
        <v>77088.460000000021</v>
      </c>
    </row>
    <row r="73" spans="1:16" ht="51" x14ac:dyDescent="0.2">
      <c r="A73" s="98" t="s">
        <v>472</v>
      </c>
      <c r="B73" s="99" t="s">
        <v>726</v>
      </c>
      <c r="C73" s="100" t="str">
        <f>_xlfn.XLOOKUP(SINTETICA102[[#This Row],[SIGLA]],[2]!TABANALITICA[SIGLA],[2]!TABANALITICA[DESCRIÇÃO],0)</f>
        <v>FORNECIMENTO E INSTALAÇÃO DE AR CONDICIONADO BUILT IN, 48.000 BTU/H, CICLO FRIOCOM SUPORTE PARA EVAPORADORA E CONDENSADORA. 
NÃO INCLUSOS: TUBULAÇÃO, DRENO E CIRCUITOS ELÉTRICOS</v>
      </c>
      <c r="D73" s="101" t="str">
        <f>_xlfn.XLOOKUP(SINTETICA102[[#This Row],[SIGLA]],[2]!TABANALITICA[SIGLA],[2]!TABANALITICA[UNIDADE],0)</f>
        <v xml:space="preserve">UN </v>
      </c>
      <c r="E73" s="68">
        <v>8</v>
      </c>
      <c r="F73" s="6">
        <f>_xlfn.XLOOKUP(SINTETICA102[[#This Row],[SIGLA]],[2]!TABANALITICA[SIGLA],[2]!TABANALITICA[MO],0)</f>
        <v>210.2</v>
      </c>
      <c r="G73" s="6">
        <f>_xlfn.XLOOKUP(SINTETICA102[[#This Row],[SIGLA]],[2]!TABANALITICA[SIGLA],[2]!TABANALITICA[MAT],0)</f>
        <v>102.42</v>
      </c>
      <c r="H73" s="6">
        <f>_xlfn.XLOOKUP(SINTETICA102[[#This Row],[SIGLA]],[2]!TABANALITICA[SIGLA],[2]!TABANALITICA[EQUIP],0)</f>
        <v>9083.6200000000008</v>
      </c>
      <c r="I73" s="6">
        <f>SUM(SINTETICA102[[#This Row],[MO]:[EQUIP]])</f>
        <v>9396.2400000000016</v>
      </c>
      <c r="J73" s="102">
        <f t="shared" si="3"/>
        <v>0.25000000000000022</v>
      </c>
      <c r="K73" s="103">
        <f t="shared" si="4"/>
        <v>0.25000000000000022</v>
      </c>
      <c r="L73" s="104">
        <f t="shared" si="5"/>
        <v>0.18000000000000038</v>
      </c>
      <c r="M73" s="6">
        <f>SINTETICA102[[#This Row],[MO]]*(1+SINTETICA102[[#This Row],[BDI MO]])</f>
        <v>262.75000000000006</v>
      </c>
      <c r="N73" s="6">
        <f>SINTETICA102[[#This Row],[MAT]]*(1+SINTETICA102[[#This Row],[BDI MAT]])</f>
        <v>128.02500000000003</v>
      </c>
      <c r="O73" s="6">
        <f>SINTETICA102[[#This Row],[EQUIP]]*(1+SINTETICA102[[#This Row],[BDI EQUIP]])</f>
        <v>10718.671600000005</v>
      </c>
      <c r="P73" s="6">
        <f>SUM(SINTETICA102[[#This Row],[MO C/ BDI]:[EQUIP C/ BDI]])*SINTETICA102[[#This Row],[QTD]]</f>
        <v>88875.572800000038</v>
      </c>
    </row>
    <row r="74" spans="1:16" ht="51" x14ac:dyDescent="0.2">
      <c r="A74" s="98" t="s">
        <v>473</v>
      </c>
      <c r="B74" s="99" t="s">
        <v>727</v>
      </c>
      <c r="C74" s="100" t="str">
        <f>_xlfn.XLOOKUP(SINTETICA102[[#This Row],[SIGLA]],[2]!TABANALITICA[SIGLA],[2]!TABANALITICA[DESCRIÇÃO],0)</f>
        <v>FORNECIMENTO E INSTALAÇÃO DE AR CONDICIONADO BUILT IN, 60.000 BTU/H, CICLO FRIOCOM SUPORTE PARA EVAPORADORA E CONDENSADORA. 
NÃO INCLUSOS: TUBULAÇÃO, DRENO E CIRCUITOS ELÉTRICOS</v>
      </c>
      <c r="D74" s="101" t="str">
        <f>_xlfn.XLOOKUP(SINTETICA102[[#This Row],[SIGLA]],[2]!TABANALITICA[SIGLA],[2]!TABANALITICA[UNIDADE],0)</f>
        <v xml:space="preserve">UN </v>
      </c>
      <c r="E74" s="68">
        <v>8</v>
      </c>
      <c r="F74" s="6">
        <f>_xlfn.XLOOKUP(SINTETICA102[[#This Row],[SIGLA]],[2]!TABANALITICA[SIGLA],[2]!TABANALITICA[MO],0)</f>
        <v>210.2</v>
      </c>
      <c r="G74" s="6">
        <f>_xlfn.XLOOKUP(SINTETICA102[[#This Row],[SIGLA]],[2]!TABANALITICA[SIGLA],[2]!TABANALITICA[MAT],0)</f>
        <v>102.42</v>
      </c>
      <c r="H74" s="6">
        <f>_xlfn.XLOOKUP(SINTETICA102[[#This Row],[SIGLA]],[2]!TABANALITICA[SIGLA],[2]!TABANALITICA[EQUIP],0)</f>
        <v>9726</v>
      </c>
      <c r="I74" s="6">
        <f>SUM(SINTETICA102[[#This Row],[MO]:[EQUIP]])</f>
        <v>10038.620000000001</v>
      </c>
      <c r="J74" s="102">
        <f t="shared" si="3"/>
        <v>0.25000000000000022</v>
      </c>
      <c r="K74" s="103">
        <f t="shared" si="4"/>
        <v>0.25000000000000022</v>
      </c>
      <c r="L74" s="104">
        <f t="shared" si="5"/>
        <v>0.18000000000000038</v>
      </c>
      <c r="M74" s="6">
        <f>SINTETICA102[[#This Row],[MO]]*(1+SINTETICA102[[#This Row],[BDI MO]])</f>
        <v>262.75000000000006</v>
      </c>
      <c r="N74" s="6">
        <f>SINTETICA102[[#This Row],[MAT]]*(1+SINTETICA102[[#This Row],[BDI MAT]])</f>
        <v>128.02500000000003</v>
      </c>
      <c r="O74" s="6">
        <f>SINTETICA102[[#This Row],[EQUIP]]*(1+SINTETICA102[[#This Row],[BDI EQUIP]])</f>
        <v>11476.680000000004</v>
      </c>
      <c r="P74" s="6">
        <f>SUM(SINTETICA102[[#This Row],[MO C/ BDI]:[EQUIP C/ BDI]])*SINTETICA102[[#This Row],[QTD]]</f>
        <v>94939.640000000029</v>
      </c>
    </row>
    <row r="75" spans="1:16" ht="76.5" x14ac:dyDescent="0.2">
      <c r="A75" s="98" t="s">
        <v>474</v>
      </c>
      <c r="B75" s="99" t="s">
        <v>124</v>
      </c>
      <c r="C75" s="100" t="str">
        <f>_xlfn.XLOOKUP(SINTETICA102[[#This Row],[SIGLA]],[2]!TABANALITICA[SIGLA],[2]!TABANALITICA[DESCRIÇÃO],0)</f>
        <v>FORNECIMENTO E INSTALAÇÃO DE SPLITÃO DE 10 TR FIXO (UNIDADE INTERNA E EXTERNA) COM TRANSPORTE VERTICAL E HORIZONTAL DO EVAPORADOR E CONDENSADOR. VAZÃO DE AR DE 6800M3/H, PRESSÃO ESTÁTICA DISPONÍVEL DE 25MMCA E CONDENSADOR COM VENTILADOR AXIAL.
NÃO INCLUSOS: TUBULAÇÃO, DRENO E CIRCUITOS ELÉTRICOS</v>
      </c>
      <c r="D75" s="101" t="str">
        <f>_xlfn.XLOOKUP(SINTETICA102[[#This Row],[SIGLA]],[2]!TABANALITICA[SIGLA],[2]!TABANALITICA[UNIDADE],0)</f>
        <v xml:space="preserve">UN </v>
      </c>
      <c r="E75" s="6">
        <v>10</v>
      </c>
      <c r="F75" s="6">
        <f>_xlfn.XLOOKUP(SINTETICA102[[#This Row],[SIGLA]],[2]!TABANALITICA[SIGLA],[2]!TABANALITICA[MO],0)</f>
        <v>281.75</v>
      </c>
      <c r="G75" s="6">
        <f>_xlfn.XLOOKUP(SINTETICA102[[#This Row],[SIGLA]],[2]!TABANALITICA[SIGLA],[2]!TABANALITICA[MAT],0)</f>
        <v>91.51</v>
      </c>
      <c r="H75" s="6">
        <f>_xlfn.XLOOKUP(SINTETICA102[[#This Row],[SIGLA]],[2]!TABANALITICA[SIGLA],[2]!TABANALITICA[EQUIP],0)</f>
        <v>24340</v>
      </c>
      <c r="I75" s="6">
        <f>SUM(SINTETICA102[[#This Row],[MO]:[EQUIP]])</f>
        <v>24713.26</v>
      </c>
      <c r="J75" s="102">
        <f t="shared" si="3"/>
        <v>0.25000000000000022</v>
      </c>
      <c r="K75" s="103">
        <f t="shared" si="4"/>
        <v>0.25000000000000022</v>
      </c>
      <c r="L75" s="104">
        <f t="shared" si="5"/>
        <v>0.18000000000000038</v>
      </c>
      <c r="M75" s="6">
        <f>SINTETICA102[[#This Row],[MO]]*(1+SINTETICA102[[#This Row],[BDI MO]])</f>
        <v>352.18750000000006</v>
      </c>
      <c r="N75" s="6">
        <f>SINTETICA102[[#This Row],[MAT]]*(1+SINTETICA102[[#This Row],[BDI MAT]])</f>
        <v>114.38750000000003</v>
      </c>
      <c r="O75" s="6">
        <f>SINTETICA102[[#This Row],[EQUIP]]*(1+SINTETICA102[[#This Row],[BDI EQUIP]])</f>
        <v>28721.200000000008</v>
      </c>
      <c r="P75" s="6">
        <f>SUM(SINTETICA102[[#This Row],[MO C/ BDI]:[EQUIP C/ BDI]])*SINTETICA102[[#This Row],[QTD]]</f>
        <v>291877.75000000012</v>
      </c>
    </row>
    <row r="76" spans="1:16" ht="76.5" x14ac:dyDescent="0.2">
      <c r="A76" s="98" t="s">
        <v>475</v>
      </c>
      <c r="B76" s="99" t="s">
        <v>125</v>
      </c>
      <c r="C76" s="100" t="str">
        <f>_xlfn.XLOOKUP(SINTETICA102[[#This Row],[SIGLA]],[2]!TABANALITICA[SIGLA],[2]!TABANALITICA[DESCRIÇÃO],0)</f>
        <v>FORNECIMENTO E INSTALAÇÃO DE SPLITÃO DE 10 TR FIXO (UNIDADE INTERNA E EXTERNA) COM TRANSPORTE VERTICAL E HORIZONTAL DO EVAPORADOR E CONDENSADOR. VAZÃO DE AR DE 6800M3/H, PRESSÃO ESTÁTICA DISPONÍVEL DE 25MMCA E CONDENSADOR COM VENTILADOR CENTRÍFUGO.
NÃO INCLUSOS: TUBULAÇÃO, DRENO E CIRCUITOS ELÉTRICOS</v>
      </c>
      <c r="D76" s="101" t="str">
        <f>_xlfn.XLOOKUP(SINTETICA102[[#This Row],[SIGLA]],[2]!TABANALITICA[SIGLA],[2]!TABANALITICA[UNIDADE],0)</f>
        <v xml:space="preserve">UN </v>
      </c>
      <c r="E76" s="6">
        <v>9</v>
      </c>
      <c r="F76" s="6">
        <f>_xlfn.XLOOKUP(SINTETICA102[[#This Row],[SIGLA]],[2]!TABANALITICA[SIGLA],[2]!TABANALITICA[MO],0)</f>
        <v>281.75</v>
      </c>
      <c r="G76" s="6">
        <f>_xlfn.XLOOKUP(SINTETICA102[[#This Row],[SIGLA]],[2]!TABANALITICA[SIGLA],[2]!TABANALITICA[MAT],0)</f>
        <v>91.51</v>
      </c>
      <c r="H76" s="6">
        <f>_xlfn.XLOOKUP(SINTETICA102[[#This Row],[SIGLA]],[2]!TABANALITICA[SIGLA],[2]!TABANALITICA[EQUIP],0)</f>
        <v>24340</v>
      </c>
      <c r="I76" s="6">
        <f>SUM(SINTETICA102[[#This Row],[MO]:[EQUIP]])</f>
        <v>24713.26</v>
      </c>
      <c r="J76" s="102">
        <f t="shared" si="3"/>
        <v>0.25000000000000022</v>
      </c>
      <c r="K76" s="103">
        <f t="shared" si="4"/>
        <v>0.25000000000000022</v>
      </c>
      <c r="L76" s="104">
        <f t="shared" si="5"/>
        <v>0.18000000000000038</v>
      </c>
      <c r="M76" s="6">
        <f>SINTETICA102[[#This Row],[MO]]*(1+SINTETICA102[[#This Row],[BDI MO]])</f>
        <v>352.18750000000006</v>
      </c>
      <c r="N76" s="6">
        <f>SINTETICA102[[#This Row],[MAT]]*(1+SINTETICA102[[#This Row],[BDI MAT]])</f>
        <v>114.38750000000003</v>
      </c>
      <c r="O76" s="6">
        <f>SINTETICA102[[#This Row],[EQUIP]]*(1+SINTETICA102[[#This Row],[BDI EQUIP]])</f>
        <v>28721.200000000008</v>
      </c>
      <c r="P76" s="6">
        <f>SUM(SINTETICA102[[#This Row],[MO C/ BDI]:[EQUIP C/ BDI]])*SINTETICA102[[#This Row],[QTD]]</f>
        <v>262689.97500000009</v>
      </c>
    </row>
    <row r="77" spans="1:16" ht="76.5" x14ac:dyDescent="0.2">
      <c r="A77" s="98" t="s">
        <v>476</v>
      </c>
      <c r="B77" s="99" t="s">
        <v>126</v>
      </c>
      <c r="C77" s="100" t="str">
        <f>_xlfn.XLOOKUP(SINTETICA102[[#This Row],[SIGLA]],[2]!TABANALITICA[SIGLA],[2]!TABANALITICA[DESCRIÇÃO],0)</f>
        <v>FORNECIMENTO E INSTALAÇÃO DE SPLITÃO DE 15 TR  FIXO (UNIDADE INTERNA E EXTERNA) COM TRANSPORTE VERTICAL E HORIZONTAL DO EVAPORADOR E CONDENSADOR. VAZÃO DE AR DE 10.200M3/H, PRESSÃO ESTÁTICA DISPONÍVEL DE 25MMCA E CONDENSADOR COM VENTILADOR AXIAL.
NÃO INCLUSOS: TUBULAÇÃO, DRENO E CIRCUITOS ELÉTRICOS</v>
      </c>
      <c r="D77" s="101" t="str">
        <f>_xlfn.XLOOKUP(SINTETICA102[[#This Row],[SIGLA]],[2]!TABANALITICA[SIGLA],[2]!TABANALITICA[UNIDADE],0)</f>
        <v xml:space="preserve">UN </v>
      </c>
      <c r="E77" s="6">
        <v>9</v>
      </c>
      <c r="F77" s="6">
        <f>_xlfn.XLOOKUP(SINTETICA102[[#This Row],[SIGLA]],[2]!TABANALITICA[SIGLA],[2]!TABANALITICA[MO],0)</f>
        <v>289.29000000000002</v>
      </c>
      <c r="G77" s="6">
        <f>_xlfn.XLOOKUP(SINTETICA102[[#This Row],[SIGLA]],[2]!TABANALITICA[SIGLA],[2]!TABANALITICA[MAT],0)</f>
        <v>93.92</v>
      </c>
      <c r="H77" s="6">
        <f>_xlfn.XLOOKUP(SINTETICA102[[#This Row],[SIGLA]],[2]!TABANALITICA[SIGLA],[2]!TABANALITICA[EQUIP],0)</f>
        <v>32119</v>
      </c>
      <c r="I77" s="6">
        <f>SUM(SINTETICA102[[#This Row],[MO]:[EQUIP]])</f>
        <v>32502.21</v>
      </c>
      <c r="J77" s="102">
        <f t="shared" si="3"/>
        <v>0.25000000000000022</v>
      </c>
      <c r="K77" s="103">
        <f t="shared" si="4"/>
        <v>0.25000000000000022</v>
      </c>
      <c r="L77" s="104">
        <f t="shared" si="5"/>
        <v>0.18000000000000038</v>
      </c>
      <c r="M77" s="6">
        <f>SINTETICA102[[#This Row],[MO]]*(1+SINTETICA102[[#This Row],[BDI MO]])</f>
        <v>361.61250000000007</v>
      </c>
      <c r="N77" s="6">
        <f>SINTETICA102[[#This Row],[MAT]]*(1+SINTETICA102[[#This Row],[BDI MAT]])</f>
        <v>117.40000000000002</v>
      </c>
      <c r="O77" s="6">
        <f>SINTETICA102[[#This Row],[EQUIP]]*(1+SINTETICA102[[#This Row],[BDI EQUIP]])</f>
        <v>37900.420000000013</v>
      </c>
      <c r="P77" s="6">
        <f>SUM(SINTETICA102[[#This Row],[MO C/ BDI]:[EQUIP C/ BDI]])*SINTETICA102[[#This Row],[QTD]]</f>
        <v>345414.89250000007</v>
      </c>
    </row>
    <row r="78" spans="1:16" ht="76.5" x14ac:dyDescent="0.2">
      <c r="A78" s="98" t="s">
        <v>477</v>
      </c>
      <c r="B78" s="99" t="s">
        <v>127</v>
      </c>
      <c r="C78" s="100" t="str">
        <f>_xlfn.XLOOKUP(SINTETICA102[[#This Row],[SIGLA]],[2]!TABANALITICA[SIGLA],[2]!TABANALITICA[DESCRIÇÃO],0)</f>
        <v>FORNECIMENTO E INSTALAÇÃO DE SPLITÃO DE 15 TR  FIXO (UNIDADE INTERNA E EXTERNA) COM TRANSPORTE VERTICAL E HORIZONTAL DO EVAPORADOR E CONDENSADOR. VAZÃO DE AR DE 10.200M3/H, PRESSÃO ESTÁTICA DISPONÍVEL DE 25MMCA E CONDENSADOR COM VENTILADOR CENTRÍFUGO.
NÃO INCLUSOS: TUBULAÇÃO, DRENO E CIRCUITOS ELÉTRICOS</v>
      </c>
      <c r="D78" s="101" t="str">
        <f>_xlfn.XLOOKUP(SINTETICA102[[#This Row],[SIGLA]],[2]!TABANALITICA[SIGLA],[2]!TABANALITICA[UNIDADE],0)</f>
        <v xml:space="preserve">UN </v>
      </c>
      <c r="E78" s="6">
        <v>9</v>
      </c>
      <c r="F78" s="6">
        <f>_xlfn.XLOOKUP(SINTETICA102[[#This Row],[SIGLA]],[2]!TABANALITICA[SIGLA],[2]!TABANALITICA[MO],0)</f>
        <v>289.29000000000002</v>
      </c>
      <c r="G78" s="6">
        <f>_xlfn.XLOOKUP(SINTETICA102[[#This Row],[SIGLA]],[2]!TABANALITICA[SIGLA],[2]!TABANALITICA[MAT],0)</f>
        <v>93.92</v>
      </c>
      <c r="H78" s="6">
        <f>_xlfn.XLOOKUP(SINTETICA102[[#This Row],[SIGLA]],[2]!TABANALITICA[SIGLA],[2]!TABANALITICA[EQUIP],0)</f>
        <v>44009</v>
      </c>
      <c r="I78" s="6">
        <f>SUM(SINTETICA102[[#This Row],[MO]:[EQUIP]])</f>
        <v>44392.21</v>
      </c>
      <c r="J78" s="102">
        <f t="shared" si="3"/>
        <v>0.25000000000000022</v>
      </c>
      <c r="K78" s="103">
        <f t="shared" si="4"/>
        <v>0.25000000000000022</v>
      </c>
      <c r="L78" s="104">
        <f t="shared" si="5"/>
        <v>0.18000000000000038</v>
      </c>
      <c r="M78" s="6">
        <f>SINTETICA102[[#This Row],[MO]]*(1+SINTETICA102[[#This Row],[BDI MO]])</f>
        <v>361.61250000000007</v>
      </c>
      <c r="N78" s="6">
        <f>SINTETICA102[[#This Row],[MAT]]*(1+SINTETICA102[[#This Row],[BDI MAT]])</f>
        <v>117.40000000000002</v>
      </c>
      <c r="O78" s="6">
        <f>SINTETICA102[[#This Row],[EQUIP]]*(1+SINTETICA102[[#This Row],[BDI EQUIP]])</f>
        <v>51930.620000000017</v>
      </c>
      <c r="P78" s="6">
        <f>SUM(SINTETICA102[[#This Row],[MO C/ BDI]:[EQUIP C/ BDI]])*SINTETICA102[[#This Row],[QTD]]</f>
        <v>471686.69250000012</v>
      </c>
    </row>
    <row r="79" spans="1:16" ht="76.5" x14ac:dyDescent="0.2">
      <c r="A79" s="98" t="s">
        <v>478</v>
      </c>
      <c r="B79" s="99" t="s">
        <v>128</v>
      </c>
      <c r="C79" s="100" t="str">
        <f>_xlfn.XLOOKUP(SINTETICA102[[#This Row],[SIGLA]],[2]!TABANALITICA[SIGLA],[2]!TABANALITICA[DESCRIÇÃO],0)</f>
        <v>FORNECIMENTO E INSTALAÇÃO DE SPLITÃO DE 20 TR FIXO (UNIDADE INTERNA E EXTERNA) COM TRANSPORTE VERTICAL E HORIZONTAL DO EVAPORADOR E CONDENSADOR. VAZÃO DE AR DE 13.600M3/H, PRESSÃO ESTÁTICA DISPONÍVEL DE 25MMCA E CONDENSADOR COM VENTILADOR AXIAL.
NÃO INCLUSOS: TUBULAÇÃO, DRENO E CIRCUITOS ELÉTRICOS</v>
      </c>
      <c r="D79" s="101" t="str">
        <f>_xlfn.XLOOKUP(SINTETICA102[[#This Row],[SIGLA]],[2]!TABANALITICA[SIGLA],[2]!TABANALITICA[UNIDADE],0)</f>
        <v xml:space="preserve">UN </v>
      </c>
      <c r="E79" s="6">
        <v>9</v>
      </c>
      <c r="F79" s="6">
        <f>_xlfn.XLOOKUP(SINTETICA102[[#This Row],[SIGLA]],[2]!TABANALITICA[SIGLA],[2]!TABANALITICA[MO],0)</f>
        <v>563.5</v>
      </c>
      <c r="G79" s="6">
        <f>_xlfn.XLOOKUP(SINTETICA102[[#This Row],[SIGLA]],[2]!TABANALITICA[SIGLA],[2]!TABANALITICA[MAT],0)</f>
        <v>183.02</v>
      </c>
      <c r="H79" s="6">
        <f>_xlfn.XLOOKUP(SINTETICA102[[#This Row],[SIGLA]],[2]!TABANALITICA[SIGLA],[2]!TABANALITICA[EQUIP],0)</f>
        <v>35242</v>
      </c>
      <c r="I79" s="6">
        <f>SUM(SINTETICA102[[#This Row],[MO]:[EQUIP]])</f>
        <v>35988.519999999997</v>
      </c>
      <c r="J79" s="102">
        <f t="shared" si="3"/>
        <v>0.25000000000000022</v>
      </c>
      <c r="K79" s="103">
        <f t="shared" si="4"/>
        <v>0.25000000000000022</v>
      </c>
      <c r="L79" s="104">
        <f t="shared" si="5"/>
        <v>0.18000000000000038</v>
      </c>
      <c r="M79" s="6">
        <f>SINTETICA102[[#This Row],[MO]]*(1+SINTETICA102[[#This Row],[BDI MO]])</f>
        <v>704.37500000000011</v>
      </c>
      <c r="N79" s="6">
        <f>SINTETICA102[[#This Row],[MAT]]*(1+SINTETICA102[[#This Row],[BDI MAT]])</f>
        <v>228.77500000000006</v>
      </c>
      <c r="O79" s="6">
        <f>SINTETICA102[[#This Row],[EQUIP]]*(1+SINTETICA102[[#This Row],[BDI EQUIP]])</f>
        <v>41585.560000000012</v>
      </c>
      <c r="P79" s="6">
        <f>SUM(SINTETICA102[[#This Row],[MO C/ BDI]:[EQUIP C/ BDI]])*SINTETICA102[[#This Row],[QTD]]</f>
        <v>382668.39000000013</v>
      </c>
    </row>
    <row r="80" spans="1:16" ht="76.5" x14ac:dyDescent="0.2">
      <c r="A80" s="98" t="s">
        <v>479</v>
      </c>
      <c r="B80" s="99" t="s">
        <v>129</v>
      </c>
      <c r="C80" s="100" t="str">
        <f>_xlfn.XLOOKUP(SINTETICA102[[#This Row],[SIGLA]],[2]!TABANALITICA[SIGLA],[2]!TABANALITICA[DESCRIÇÃO],0)</f>
        <v>FORNECIMENTO E INSTALAÇÃO DE SPLITÃO DE 30 TR  FIXO (UNIDADE INTERNA E EXTERNA) COM TRANSPORTE VERTICAL E HORIZONTAL DO EVAPORADOR E CONDENSADOR. VAZÃO DE AR DE 20.400M3/H, PRESSÃO ESTÁTICA DISPONÍVEL DE 25MMCA E CONDENSADOR COM VENTILADOR AXIAL.
NÃO INCLUSOS: TUBULAÇÃO, DRENO E CIRCUITOS ELÉTRICOS</v>
      </c>
      <c r="D80" s="101" t="str">
        <f>_xlfn.XLOOKUP(SINTETICA102[[#This Row],[SIGLA]],[2]!TABANALITICA[SIGLA],[2]!TABANALITICA[UNIDADE],0)</f>
        <v xml:space="preserve">UN </v>
      </c>
      <c r="E80" s="6">
        <v>2</v>
      </c>
      <c r="F80" s="6">
        <f>_xlfn.XLOOKUP(SINTETICA102[[#This Row],[SIGLA]],[2]!TABANALITICA[SIGLA],[2]!TABANALITICA[MO],0)</f>
        <v>845.25</v>
      </c>
      <c r="G80" s="6">
        <f>_xlfn.XLOOKUP(SINTETICA102[[#This Row],[SIGLA]],[2]!TABANALITICA[SIGLA],[2]!TABANALITICA[MAT],0)</f>
        <v>274.53000000000003</v>
      </c>
      <c r="H80" s="6">
        <f>_xlfn.XLOOKUP(SINTETICA102[[#This Row],[SIGLA]],[2]!TABANALITICA[SIGLA],[2]!TABANALITICA[EQUIP],0)</f>
        <v>57301</v>
      </c>
      <c r="I80" s="6">
        <f>SUM(SINTETICA102[[#This Row],[MO]:[EQUIP]])</f>
        <v>58420.78</v>
      </c>
      <c r="J80" s="102">
        <f t="shared" si="3"/>
        <v>0.25000000000000022</v>
      </c>
      <c r="K80" s="103">
        <f t="shared" si="4"/>
        <v>0.25000000000000022</v>
      </c>
      <c r="L80" s="104">
        <f t="shared" si="5"/>
        <v>0.18000000000000038</v>
      </c>
      <c r="M80" s="6">
        <f>SINTETICA102[[#This Row],[MO]]*(1+SINTETICA102[[#This Row],[BDI MO]])</f>
        <v>1056.5625000000002</v>
      </c>
      <c r="N80" s="6">
        <f>SINTETICA102[[#This Row],[MAT]]*(1+SINTETICA102[[#This Row],[BDI MAT]])</f>
        <v>343.16250000000008</v>
      </c>
      <c r="O80" s="6">
        <f>SINTETICA102[[#This Row],[EQUIP]]*(1+SINTETICA102[[#This Row],[BDI EQUIP]])</f>
        <v>67615.180000000022</v>
      </c>
      <c r="P80" s="6">
        <f>SUM(SINTETICA102[[#This Row],[MO C/ BDI]:[EQUIP C/ BDI]])*SINTETICA102[[#This Row],[QTD]]</f>
        <v>138029.81000000006</v>
      </c>
    </row>
    <row r="81" spans="1:16" ht="51" x14ac:dyDescent="0.2">
      <c r="A81" s="98" t="s">
        <v>480</v>
      </c>
      <c r="B81" s="99" t="s">
        <v>130</v>
      </c>
      <c r="C81" s="100" t="str">
        <f>_xlfn.XLOOKUP(SINTETICA102[[#This Row],[SIGLA]],[2]!TABANALITICA[SIGLA],[2]!TABANALITICA[DESCRIÇÃO],0)</f>
        <v>FORNECIMENTO E INSTALAÇÃO DE UNIDADE CONDENSADORA DE SPLITÃO DE 10 TR COM VENTILADOR AXIAL,  PROTEÇÃO TIPO GOLD FIN, COM TRANSPORTE VERTICAL E HORIZONTAL.
NÃO INCLUSOS: TUBULAÇÃO, DRENO E CIRCUITOS ELÉTRICOS</v>
      </c>
      <c r="D81" s="101" t="str">
        <f>_xlfn.XLOOKUP(SINTETICA102[[#This Row],[SIGLA]],[2]!TABANALITICA[SIGLA],[2]!TABANALITICA[UNIDADE],0)</f>
        <v xml:space="preserve">UN </v>
      </c>
      <c r="E81" s="6">
        <v>2</v>
      </c>
      <c r="F81" s="6">
        <f>_xlfn.XLOOKUP(SINTETICA102[[#This Row],[SIGLA]],[2]!TABANALITICA[SIGLA],[2]!TABANALITICA[MO],0)</f>
        <v>281.75</v>
      </c>
      <c r="G81" s="6">
        <f>_xlfn.XLOOKUP(SINTETICA102[[#This Row],[SIGLA]],[2]!TABANALITICA[SIGLA],[2]!TABANALITICA[MAT],0)</f>
        <v>91.51</v>
      </c>
      <c r="H81" s="6">
        <f>_xlfn.XLOOKUP(SINTETICA102[[#This Row],[SIGLA]],[2]!TABANALITICA[SIGLA],[2]!TABANALITICA[EQUIP],0)</f>
        <v>15171.29</v>
      </c>
      <c r="I81" s="6">
        <f>SUM(SINTETICA102[[#This Row],[MO]:[EQUIP]])</f>
        <v>15544.550000000001</v>
      </c>
      <c r="J81" s="102">
        <f t="shared" si="3"/>
        <v>0.25000000000000022</v>
      </c>
      <c r="K81" s="103">
        <f t="shared" si="4"/>
        <v>0.25000000000000022</v>
      </c>
      <c r="L81" s="104">
        <f t="shared" si="5"/>
        <v>0.18000000000000038</v>
      </c>
      <c r="M81" s="6">
        <f>SINTETICA102[[#This Row],[MO]]*(1+SINTETICA102[[#This Row],[BDI MO]])</f>
        <v>352.18750000000006</v>
      </c>
      <c r="N81" s="6">
        <f>SINTETICA102[[#This Row],[MAT]]*(1+SINTETICA102[[#This Row],[BDI MAT]])</f>
        <v>114.38750000000003</v>
      </c>
      <c r="O81" s="6">
        <f>SINTETICA102[[#This Row],[EQUIP]]*(1+SINTETICA102[[#This Row],[BDI EQUIP]])</f>
        <v>17902.122200000005</v>
      </c>
      <c r="P81" s="6">
        <f>SUM(SINTETICA102[[#This Row],[MO C/ BDI]:[EQUIP C/ BDI]])*SINTETICA102[[#This Row],[QTD]]</f>
        <v>36737.394400000012</v>
      </c>
    </row>
    <row r="82" spans="1:16" ht="51" x14ac:dyDescent="0.2">
      <c r="A82" s="98" t="s">
        <v>481</v>
      </c>
      <c r="B82" s="99" t="s">
        <v>131</v>
      </c>
      <c r="C82" s="100" t="str">
        <f>_xlfn.XLOOKUP(SINTETICA102[[#This Row],[SIGLA]],[2]!TABANALITICA[SIGLA],[2]!TABANALITICA[DESCRIÇÃO],0)</f>
        <v>FORNECIMENTO E INSTALAÇÃO DE UNIDADE CONDENSADORA DE SPLITÃO DE 15 TR COM VENTILADOR AXIAL,  PROTEÇÃO TIPO GOLD FIN, COM TRANSPORTE VERTICAL E HORIZONTAL.
NÃO INCLUSOS: TUBULAÇÃO, DRENO E CIRCUITOS ELÉTRICOS</v>
      </c>
      <c r="D82" s="101" t="str">
        <f>_xlfn.XLOOKUP(SINTETICA102[[#This Row],[SIGLA]],[2]!TABANALITICA[SIGLA],[2]!TABANALITICA[UNIDADE],0)</f>
        <v xml:space="preserve">UN </v>
      </c>
      <c r="E82" s="6">
        <v>2</v>
      </c>
      <c r="F82" s="6">
        <f>_xlfn.XLOOKUP(SINTETICA102[[#This Row],[SIGLA]],[2]!TABANALITICA[SIGLA],[2]!TABANALITICA[MO],0)</f>
        <v>289.29000000000002</v>
      </c>
      <c r="G82" s="6">
        <f>_xlfn.XLOOKUP(SINTETICA102[[#This Row],[SIGLA]],[2]!TABANALITICA[SIGLA],[2]!TABANALITICA[MAT],0)</f>
        <v>93.92</v>
      </c>
      <c r="H82" s="6">
        <f>_xlfn.XLOOKUP(SINTETICA102[[#This Row],[SIGLA]],[2]!TABANALITICA[SIGLA],[2]!TABANALITICA[EQUIP],0)</f>
        <v>18474.59</v>
      </c>
      <c r="I82" s="6">
        <f>SUM(SINTETICA102[[#This Row],[MO]:[EQUIP]])</f>
        <v>18857.8</v>
      </c>
      <c r="J82" s="102">
        <f t="shared" si="3"/>
        <v>0.25000000000000022</v>
      </c>
      <c r="K82" s="103">
        <f t="shared" si="4"/>
        <v>0.25000000000000022</v>
      </c>
      <c r="L82" s="104">
        <f t="shared" si="5"/>
        <v>0.18000000000000038</v>
      </c>
      <c r="M82" s="6">
        <f>SINTETICA102[[#This Row],[MO]]*(1+SINTETICA102[[#This Row],[BDI MO]])</f>
        <v>361.61250000000007</v>
      </c>
      <c r="N82" s="6">
        <f>SINTETICA102[[#This Row],[MAT]]*(1+SINTETICA102[[#This Row],[BDI MAT]])</f>
        <v>117.40000000000002</v>
      </c>
      <c r="O82" s="6">
        <f>SINTETICA102[[#This Row],[EQUIP]]*(1+SINTETICA102[[#This Row],[BDI EQUIP]])</f>
        <v>21800.016200000005</v>
      </c>
      <c r="P82" s="6">
        <f>SUM(SINTETICA102[[#This Row],[MO C/ BDI]:[EQUIP C/ BDI]])*SINTETICA102[[#This Row],[QTD]]</f>
        <v>44558.057400000012</v>
      </c>
    </row>
    <row r="83" spans="1:16" ht="51" x14ac:dyDescent="0.2">
      <c r="A83" s="98" t="s">
        <v>482</v>
      </c>
      <c r="B83" s="99" t="s">
        <v>132</v>
      </c>
      <c r="C83" s="100" t="str">
        <f>_xlfn.XLOOKUP(SINTETICA102[[#This Row],[SIGLA]],[2]!TABANALITICA[SIGLA],[2]!TABANALITICA[DESCRIÇÃO],0)</f>
        <v>FORNECIMENTO E INSTALAÇÃO DE UNIDADE CONDENSADORA DE SPLITÃO DE 15 TR COM VENTILADOR CENTRÍFUGO,  PROTEÇÃO TIPO GOLD FIN, COM TRANSPORTE VERTICAL E HORIZONTAL.
NÃO INCLUSOS: TUBULAÇÃO, DRENO E CIRCUITOS ELÉTRICOS</v>
      </c>
      <c r="D83" s="101" t="str">
        <f>_xlfn.XLOOKUP(SINTETICA102[[#This Row],[SIGLA]],[2]!TABANALITICA[SIGLA],[2]!TABANALITICA[UNIDADE],0)</f>
        <v xml:space="preserve">UN </v>
      </c>
      <c r="E83" s="6">
        <v>2</v>
      </c>
      <c r="F83" s="6">
        <f>_xlfn.XLOOKUP(SINTETICA102[[#This Row],[SIGLA]],[2]!TABANALITICA[SIGLA],[2]!TABANALITICA[MO],0)</f>
        <v>289.29000000000002</v>
      </c>
      <c r="G83" s="6">
        <f>_xlfn.XLOOKUP(SINTETICA102[[#This Row],[SIGLA]],[2]!TABANALITICA[SIGLA],[2]!TABANALITICA[MAT],0)</f>
        <v>93.92</v>
      </c>
      <c r="H83" s="6">
        <f>_xlfn.XLOOKUP(SINTETICA102[[#This Row],[SIGLA]],[2]!TABANALITICA[SIGLA],[2]!TABANALITICA[EQUIP],0)</f>
        <v>26556.05</v>
      </c>
      <c r="I83" s="6">
        <f>SUM(SINTETICA102[[#This Row],[MO]:[EQUIP]])</f>
        <v>26939.26</v>
      </c>
      <c r="J83" s="102">
        <f t="shared" si="3"/>
        <v>0.25000000000000022</v>
      </c>
      <c r="K83" s="103">
        <f t="shared" si="4"/>
        <v>0.25000000000000022</v>
      </c>
      <c r="L83" s="104">
        <f t="shared" si="5"/>
        <v>0.18000000000000038</v>
      </c>
      <c r="M83" s="6">
        <f>SINTETICA102[[#This Row],[MO]]*(1+SINTETICA102[[#This Row],[BDI MO]])</f>
        <v>361.61250000000007</v>
      </c>
      <c r="N83" s="6">
        <f>SINTETICA102[[#This Row],[MAT]]*(1+SINTETICA102[[#This Row],[BDI MAT]])</f>
        <v>117.40000000000002</v>
      </c>
      <c r="O83" s="6">
        <f>SINTETICA102[[#This Row],[EQUIP]]*(1+SINTETICA102[[#This Row],[BDI EQUIP]])</f>
        <v>31336.13900000001</v>
      </c>
      <c r="P83" s="6">
        <f>SUM(SINTETICA102[[#This Row],[MO C/ BDI]:[EQUIP C/ BDI]])*SINTETICA102[[#This Row],[QTD]]</f>
        <v>63630.303000000022</v>
      </c>
    </row>
    <row r="84" spans="1:16" ht="51" x14ac:dyDescent="0.2">
      <c r="A84" s="98" t="s">
        <v>483</v>
      </c>
      <c r="B84" s="99" t="s">
        <v>133</v>
      </c>
      <c r="C84" s="100" t="str">
        <f>_xlfn.XLOOKUP(SINTETICA102[[#This Row],[SIGLA]],[2]!TABANALITICA[SIGLA],[2]!TABANALITICA[DESCRIÇÃO],0)</f>
        <v>FORNECIMENTO E INSTALAÇÃO DE UNIDADE CONDENSADORA DE SPLITÃO DE 20 TR COM VENTILADOR AXIAL,  PROTEÇÃO TIPO GOLD FIN, COM TRANSPORTE VERTICAL E HORIZONTAL.
NÃO INCLUSOS: TUBULAÇÃO, DRENO E CIRCUITOS ELÉTRICOS</v>
      </c>
      <c r="D84" s="101" t="str">
        <f>_xlfn.XLOOKUP(SINTETICA102[[#This Row],[SIGLA]],[2]!TABANALITICA[SIGLA],[2]!TABANALITICA[UNIDADE],0)</f>
        <v xml:space="preserve">UN </v>
      </c>
      <c r="E84" s="6">
        <v>2</v>
      </c>
      <c r="F84" s="6">
        <f>_xlfn.XLOOKUP(SINTETICA102[[#This Row],[SIGLA]],[2]!TABANALITICA[SIGLA],[2]!TABANALITICA[MO],0)</f>
        <v>433.93500000000006</v>
      </c>
      <c r="G84" s="6">
        <f>_xlfn.XLOOKUP(SINTETICA102[[#This Row],[SIGLA]],[2]!TABANALITICA[SIGLA],[2]!TABANALITICA[MAT],0)</f>
        <v>140.88</v>
      </c>
      <c r="H84" s="6">
        <f>_xlfn.XLOOKUP(SINTETICA102[[#This Row],[SIGLA]],[2]!TABANALITICA[SIGLA],[2]!TABANALITICA[EQUIP],0)</f>
        <v>20946.509999999998</v>
      </c>
      <c r="I84" s="6">
        <f>SUM(SINTETICA102[[#This Row],[MO]:[EQUIP]])</f>
        <v>21521.324999999997</v>
      </c>
      <c r="J84" s="102">
        <f t="shared" si="3"/>
        <v>0.25000000000000022</v>
      </c>
      <c r="K84" s="103">
        <f t="shared" si="4"/>
        <v>0.25000000000000022</v>
      </c>
      <c r="L84" s="104">
        <f t="shared" si="5"/>
        <v>0.18000000000000038</v>
      </c>
      <c r="M84" s="6">
        <f>SINTETICA102[[#This Row],[MO]]*(1+SINTETICA102[[#This Row],[BDI MO]])</f>
        <v>542.41875000000016</v>
      </c>
      <c r="N84" s="6">
        <f>SINTETICA102[[#This Row],[MAT]]*(1+SINTETICA102[[#This Row],[BDI MAT]])</f>
        <v>176.10000000000002</v>
      </c>
      <c r="O84" s="6">
        <f>SINTETICA102[[#This Row],[EQUIP]]*(1+SINTETICA102[[#This Row],[BDI EQUIP]])</f>
        <v>24716.881800000006</v>
      </c>
      <c r="P84" s="6">
        <f>SUM(SINTETICA102[[#This Row],[MO C/ BDI]:[EQUIP C/ BDI]])*SINTETICA102[[#This Row],[QTD]]</f>
        <v>50870.801100000012</v>
      </c>
    </row>
    <row r="85" spans="1:16" ht="51" x14ac:dyDescent="0.2">
      <c r="A85" s="98" t="s">
        <v>484</v>
      </c>
      <c r="B85" s="99" t="s">
        <v>134</v>
      </c>
      <c r="C85" s="100" t="str">
        <f>_xlfn.XLOOKUP(SINTETICA102[[#This Row],[SIGLA]],[2]!TABANALITICA[SIGLA],[2]!TABANALITICA[DESCRIÇÃO],0)</f>
        <v>FORNECIMENTO E INSTALAÇÃO DE UNIDADE CONDENSADORA DE SPLITÃO DE 30 TR COM VENTILADOR AXIAL,  PROTEÇÃO TIPO GOLD FIN, COM TRANSPORTE VERTICAL E HORIZONTAL.
NÃO INCLUSOS: TUBULAÇÃO, DRENO E CIRCUITOS ELÉTRICOS</v>
      </c>
      <c r="D85" s="101" t="str">
        <f>_xlfn.XLOOKUP(SINTETICA102[[#This Row],[SIGLA]],[2]!TABANALITICA[SIGLA],[2]!TABANALITICA[UNIDADE],0)</f>
        <v xml:space="preserve">UN </v>
      </c>
      <c r="E85" s="6">
        <v>2</v>
      </c>
      <c r="F85" s="6">
        <f>_xlfn.XLOOKUP(SINTETICA102[[#This Row],[SIGLA]],[2]!TABANALITICA[SIGLA],[2]!TABANALITICA[MO],0)</f>
        <v>578.58000000000004</v>
      </c>
      <c r="G85" s="6">
        <f>_xlfn.XLOOKUP(SINTETICA102[[#This Row],[SIGLA]],[2]!TABANALITICA[SIGLA],[2]!TABANALITICA[MAT],0)</f>
        <v>187.84</v>
      </c>
      <c r="H85" s="6">
        <f>_xlfn.XLOOKUP(SINTETICA102[[#This Row],[SIGLA]],[2]!TABANALITICA[SIGLA],[2]!TABANALITICA[EQUIP],0)</f>
        <v>36949.19</v>
      </c>
      <c r="I85" s="6">
        <f>SUM(SINTETICA102[[#This Row],[MO]:[EQUIP]])</f>
        <v>37715.61</v>
      </c>
      <c r="J85" s="102">
        <f t="shared" si="3"/>
        <v>0.25000000000000022</v>
      </c>
      <c r="K85" s="103">
        <f t="shared" si="4"/>
        <v>0.25000000000000022</v>
      </c>
      <c r="L85" s="104">
        <f t="shared" si="5"/>
        <v>0.18000000000000038</v>
      </c>
      <c r="M85" s="6">
        <f>SINTETICA102[[#This Row],[MO]]*(1+SINTETICA102[[#This Row],[BDI MO]])</f>
        <v>723.22500000000014</v>
      </c>
      <c r="N85" s="6">
        <f>SINTETICA102[[#This Row],[MAT]]*(1+SINTETICA102[[#This Row],[BDI MAT]])</f>
        <v>234.80000000000004</v>
      </c>
      <c r="O85" s="6">
        <f>SINTETICA102[[#This Row],[EQUIP]]*(1+SINTETICA102[[#This Row],[BDI EQUIP]])</f>
        <v>43600.044200000018</v>
      </c>
      <c r="P85" s="6">
        <f>SUM(SINTETICA102[[#This Row],[MO C/ BDI]:[EQUIP C/ BDI]])*SINTETICA102[[#This Row],[QTD]]</f>
        <v>89116.13840000004</v>
      </c>
    </row>
    <row r="86" spans="1:16" ht="51" x14ac:dyDescent="0.2">
      <c r="A86" s="98" t="s">
        <v>485</v>
      </c>
      <c r="B86" s="99" t="s">
        <v>135</v>
      </c>
      <c r="C86" s="100" t="str">
        <f>_xlfn.XLOOKUP(SINTETICA102[[#This Row],[SIGLA]],[2]!TABANALITICA[SIGLA],[2]!TABANALITICA[DESCRIÇÃO],0)</f>
        <v>FORNECIMENTO E INSTALAÇÃO DE EVAPORADORA DE SISTEMA VRF/VRV, HI-WALL, COM RECEPTOR E CONTROLE REMOTO SEM FIO, CAPACIDADE NOMINAL 1,0 HP (2,8 kW), COM SUPORTE PARA EVAPORADORA. 
NÃO INCLUSOS: TUBULAÇÃO, DRENO E CIRCUITOS ELÉTRICOS</v>
      </c>
      <c r="D86" s="101" t="str">
        <f>_xlfn.XLOOKUP(SINTETICA102[[#This Row],[SIGLA]],[2]!TABANALITICA[SIGLA],[2]!TABANALITICA[UNIDADE],0)</f>
        <v xml:space="preserve">UN </v>
      </c>
      <c r="E86" s="6">
        <v>2</v>
      </c>
      <c r="F86" s="6">
        <f>_xlfn.XLOOKUP(SINTETICA102[[#This Row],[SIGLA]],[2]!TABANALITICA[SIGLA],[2]!TABANALITICA[MO],0)</f>
        <v>85.36</v>
      </c>
      <c r="G86" s="6">
        <f>_xlfn.XLOOKUP(SINTETICA102[[#This Row],[SIGLA]],[2]!TABANALITICA[SIGLA],[2]!TABANALITICA[MAT],0)</f>
        <v>115.28</v>
      </c>
      <c r="H86" s="6">
        <f>_xlfn.XLOOKUP(SINTETICA102[[#This Row],[SIGLA]],[2]!TABANALITICA[SIGLA],[2]!TABANALITICA[EQUIP],0)</f>
        <v>2220</v>
      </c>
      <c r="I86" s="6">
        <f>SUM(SINTETICA102[[#This Row],[MO]:[EQUIP]])</f>
        <v>2420.64</v>
      </c>
      <c r="J86" s="102">
        <f t="shared" si="3"/>
        <v>0.25000000000000022</v>
      </c>
      <c r="K86" s="103">
        <f t="shared" si="4"/>
        <v>0.25000000000000022</v>
      </c>
      <c r="L86" s="104">
        <f t="shared" si="5"/>
        <v>0.18000000000000038</v>
      </c>
      <c r="M86" s="6">
        <f>SINTETICA102[[#This Row],[MO]]*(1+SINTETICA102[[#This Row],[BDI MO]])</f>
        <v>106.70000000000002</v>
      </c>
      <c r="N86" s="6">
        <f>SINTETICA102[[#This Row],[MAT]]*(1+SINTETICA102[[#This Row],[BDI MAT]])</f>
        <v>144.10000000000002</v>
      </c>
      <c r="O86" s="6">
        <f>SINTETICA102[[#This Row],[EQUIP]]*(1+SINTETICA102[[#This Row],[BDI EQUIP]])</f>
        <v>2619.6000000000008</v>
      </c>
      <c r="P86" s="6">
        <f>SUM(SINTETICA102[[#This Row],[MO C/ BDI]:[EQUIP C/ BDI]])*SINTETICA102[[#This Row],[QTD]]</f>
        <v>5740.800000000002</v>
      </c>
    </row>
    <row r="87" spans="1:16" ht="51" x14ac:dyDescent="0.2">
      <c r="A87" s="98" t="s">
        <v>486</v>
      </c>
      <c r="B87" s="99" t="s">
        <v>136</v>
      </c>
      <c r="C87" s="100" t="str">
        <f>_xlfn.XLOOKUP(SINTETICA102[[#This Row],[SIGLA]],[2]!TABANALITICA[SIGLA],[2]!TABANALITICA[DESCRIÇÃO],0)</f>
        <v>FORNECIMENTO E INSTALAÇÃO DE EVAPORADORA DE SISTEMA VRF/VRV, HI-WALL, COM RECEPTOR E CONTROLE REMOTO SEM FIO, CAPACIDADE NOMINAL 1,5 HP (4,0 kW), COM SUPORTE PARA EVAPORADORA. 
NÃO INCLUSOS: TUBULAÇÃO, DRENO E CIRCUITOS ELÉTRICOS</v>
      </c>
      <c r="D87" s="101" t="str">
        <f>_xlfn.XLOOKUP(SINTETICA102[[#This Row],[SIGLA]],[2]!TABANALITICA[SIGLA],[2]!TABANALITICA[UNIDADE],0)</f>
        <v xml:space="preserve">UN </v>
      </c>
      <c r="E87" s="6">
        <v>2</v>
      </c>
      <c r="F87" s="6">
        <f>_xlfn.XLOOKUP(SINTETICA102[[#This Row],[SIGLA]],[2]!TABANALITICA[SIGLA],[2]!TABANALITICA[MO],0)</f>
        <v>85.36</v>
      </c>
      <c r="G87" s="6">
        <f>_xlfn.XLOOKUP(SINTETICA102[[#This Row],[SIGLA]],[2]!TABANALITICA[SIGLA],[2]!TABANALITICA[MAT],0)</f>
        <v>115.28</v>
      </c>
      <c r="H87" s="6">
        <f>_xlfn.XLOOKUP(SINTETICA102[[#This Row],[SIGLA]],[2]!TABANALITICA[SIGLA],[2]!TABANALITICA[EQUIP],0)</f>
        <v>2670</v>
      </c>
      <c r="I87" s="6">
        <f>SUM(SINTETICA102[[#This Row],[MO]:[EQUIP]])</f>
        <v>2870.64</v>
      </c>
      <c r="J87" s="102">
        <f t="shared" si="3"/>
        <v>0.25000000000000022</v>
      </c>
      <c r="K87" s="103">
        <f t="shared" si="4"/>
        <v>0.25000000000000022</v>
      </c>
      <c r="L87" s="104">
        <f t="shared" si="5"/>
        <v>0.18000000000000038</v>
      </c>
      <c r="M87" s="6">
        <f>SINTETICA102[[#This Row],[MO]]*(1+SINTETICA102[[#This Row],[BDI MO]])</f>
        <v>106.70000000000002</v>
      </c>
      <c r="N87" s="6">
        <f>SINTETICA102[[#This Row],[MAT]]*(1+SINTETICA102[[#This Row],[BDI MAT]])</f>
        <v>144.10000000000002</v>
      </c>
      <c r="O87" s="6">
        <f>SINTETICA102[[#This Row],[EQUIP]]*(1+SINTETICA102[[#This Row],[BDI EQUIP]])</f>
        <v>3150.6000000000008</v>
      </c>
      <c r="P87" s="6">
        <f>SUM(SINTETICA102[[#This Row],[MO C/ BDI]:[EQUIP C/ BDI]])*SINTETICA102[[#This Row],[QTD]]</f>
        <v>6802.800000000002</v>
      </c>
    </row>
    <row r="88" spans="1:16" ht="51" x14ac:dyDescent="0.2">
      <c r="A88" s="98" t="s">
        <v>487</v>
      </c>
      <c r="B88" s="99" t="s">
        <v>137</v>
      </c>
      <c r="C88" s="100" t="str">
        <f>_xlfn.XLOOKUP(SINTETICA102[[#This Row],[SIGLA]],[2]!TABANALITICA[SIGLA],[2]!TABANALITICA[DESCRIÇÃO],0)</f>
        <v>FORNECIMENTO E INSTALAÇÃO DE EVAPORADORA DE SISTEMA VRF/VRV, HI-WALL, COM RECEPTOR E CONTROLE REMOTO SEM FIO, CAPACIDADE NOMINAL 2,0 HP (5,6 kW), COM SUPORTE PARA EVAPORADORA. 
NÃO INCLUSOS: TUBULAÇÃO, DRENO E CIRCUITOS ELÉTRICOS</v>
      </c>
      <c r="D88" s="101" t="str">
        <f>_xlfn.XLOOKUP(SINTETICA102[[#This Row],[SIGLA]],[2]!TABANALITICA[SIGLA],[2]!TABANALITICA[UNIDADE],0)</f>
        <v xml:space="preserve">UN </v>
      </c>
      <c r="E88" s="6">
        <v>2</v>
      </c>
      <c r="F88" s="6">
        <f>_xlfn.XLOOKUP(SINTETICA102[[#This Row],[SIGLA]],[2]!TABANALITICA[SIGLA],[2]!TABANALITICA[MO],0)</f>
        <v>92.3</v>
      </c>
      <c r="G88" s="6">
        <f>_xlfn.XLOOKUP(SINTETICA102[[#This Row],[SIGLA]],[2]!TABANALITICA[SIGLA],[2]!TABANALITICA[MAT],0)</f>
        <v>117.5</v>
      </c>
      <c r="H88" s="6">
        <f>_xlfn.XLOOKUP(SINTETICA102[[#This Row],[SIGLA]],[2]!TABANALITICA[SIGLA],[2]!TABANALITICA[EQUIP],0)</f>
        <v>2750</v>
      </c>
      <c r="I88" s="6">
        <f>SUM(SINTETICA102[[#This Row],[MO]:[EQUIP]])</f>
        <v>2959.8</v>
      </c>
      <c r="J88" s="102">
        <f t="shared" si="3"/>
        <v>0.25000000000000022</v>
      </c>
      <c r="K88" s="103">
        <f t="shared" si="4"/>
        <v>0.25000000000000022</v>
      </c>
      <c r="L88" s="104">
        <f t="shared" si="5"/>
        <v>0.18000000000000038</v>
      </c>
      <c r="M88" s="6">
        <f>SINTETICA102[[#This Row],[MO]]*(1+SINTETICA102[[#This Row],[BDI MO]])</f>
        <v>115.37500000000001</v>
      </c>
      <c r="N88" s="6">
        <f>SINTETICA102[[#This Row],[MAT]]*(1+SINTETICA102[[#This Row],[BDI MAT]])</f>
        <v>146.87500000000003</v>
      </c>
      <c r="O88" s="6">
        <f>SINTETICA102[[#This Row],[EQUIP]]*(1+SINTETICA102[[#This Row],[BDI EQUIP]])</f>
        <v>3245.0000000000009</v>
      </c>
      <c r="P88" s="6">
        <f>SUM(SINTETICA102[[#This Row],[MO C/ BDI]:[EQUIP C/ BDI]])*SINTETICA102[[#This Row],[QTD]]</f>
        <v>7014.5000000000018</v>
      </c>
    </row>
    <row r="89" spans="1:16" ht="51" x14ac:dyDescent="0.2">
      <c r="A89" s="98" t="s">
        <v>488</v>
      </c>
      <c r="B89" s="99" t="s">
        <v>138</v>
      </c>
      <c r="C89" s="100" t="str">
        <f>_xlfn.XLOOKUP(SINTETICA102[[#This Row],[SIGLA]],[2]!TABANALITICA[SIGLA],[2]!TABANALITICA[DESCRIÇÃO],0)</f>
        <v>FORNECIMENTO E INSTALAÇÃO DE EVAPORADORA DE SISTEMA VRF/VRV, HI-WALL, COM RECEPTOR E CONTROLE REMOTO SEM FIO, CAPACIDADE NOMINAL 2,5 HP (7,1 kW), COM SUPORTE PARA EVAPORADORA. 
NÃO INCLUSOS: TUBULAÇÃO, DRENO E CIRCUITOS ELÉTRICOS</v>
      </c>
      <c r="D89" s="101" t="str">
        <f>_xlfn.XLOOKUP(SINTETICA102[[#This Row],[SIGLA]],[2]!TABANALITICA[SIGLA],[2]!TABANALITICA[UNIDADE],0)</f>
        <v xml:space="preserve">UN </v>
      </c>
      <c r="E89" s="6">
        <v>2</v>
      </c>
      <c r="F89" s="6">
        <f>_xlfn.XLOOKUP(SINTETICA102[[#This Row],[SIGLA]],[2]!TABANALITICA[SIGLA],[2]!TABANALITICA[MO],0)</f>
        <v>96.34</v>
      </c>
      <c r="G89" s="6">
        <f>_xlfn.XLOOKUP(SINTETICA102[[#This Row],[SIGLA]],[2]!TABANALITICA[SIGLA],[2]!TABANALITICA[MAT],0)</f>
        <v>118.84</v>
      </c>
      <c r="H89" s="6">
        <f>_xlfn.XLOOKUP(SINTETICA102[[#This Row],[SIGLA]],[2]!TABANALITICA[SIGLA],[2]!TABANALITICA[EQUIP],0)</f>
        <v>3480</v>
      </c>
      <c r="I89" s="6">
        <f>SUM(SINTETICA102[[#This Row],[MO]:[EQUIP]])</f>
        <v>3695.18</v>
      </c>
      <c r="J89" s="102">
        <f t="shared" si="3"/>
        <v>0.25000000000000022</v>
      </c>
      <c r="K89" s="103">
        <f t="shared" si="4"/>
        <v>0.25000000000000022</v>
      </c>
      <c r="L89" s="104">
        <f t="shared" si="5"/>
        <v>0.18000000000000038</v>
      </c>
      <c r="M89" s="6">
        <f>SINTETICA102[[#This Row],[MO]]*(1+SINTETICA102[[#This Row],[BDI MO]])</f>
        <v>120.42500000000003</v>
      </c>
      <c r="N89" s="6">
        <f>SINTETICA102[[#This Row],[MAT]]*(1+SINTETICA102[[#This Row],[BDI MAT]])</f>
        <v>148.55000000000004</v>
      </c>
      <c r="O89" s="6">
        <f>SINTETICA102[[#This Row],[EQUIP]]*(1+SINTETICA102[[#This Row],[BDI EQUIP]])</f>
        <v>4106.4000000000015</v>
      </c>
      <c r="P89" s="6">
        <f>SUM(SINTETICA102[[#This Row],[MO C/ BDI]:[EQUIP C/ BDI]])*SINTETICA102[[#This Row],[QTD]]</f>
        <v>8750.7500000000036</v>
      </c>
    </row>
    <row r="90" spans="1:16" ht="51" x14ac:dyDescent="0.2">
      <c r="A90" s="98" t="s">
        <v>489</v>
      </c>
      <c r="B90" s="99" t="s">
        <v>139</v>
      </c>
      <c r="C90" s="100" t="str">
        <f>_xlfn.XLOOKUP(SINTETICA102[[#This Row],[SIGLA]],[2]!TABANALITICA[SIGLA],[2]!TABANALITICA[DESCRIÇÃO],0)</f>
        <v>FORNECIMENTO E INSTALAÇÃO DE EVAPORADORA DE SISTEMA VRF/VRV, TETO, COM RECEPTOR E CONTROLE REMOTO SEM FIO, CAPACIDADE NOMINAL 2,0 HP (5,6 kW), COM SUPORTE PARA EVAPORADORA. 
NÃO INCLUSOS: TUBULAÇÃO, DRENO E CIRCUITOS ELÉTRICOS</v>
      </c>
      <c r="D90" s="101" t="str">
        <f>_xlfn.XLOOKUP(SINTETICA102[[#This Row],[SIGLA]],[2]!TABANALITICA[SIGLA],[2]!TABANALITICA[UNIDADE],0)</f>
        <v xml:space="preserve">UN </v>
      </c>
      <c r="E90" s="6">
        <v>2</v>
      </c>
      <c r="F90" s="6">
        <f>_xlfn.XLOOKUP(SINTETICA102[[#This Row],[SIGLA]],[2]!TABANALITICA[SIGLA],[2]!TABANALITICA[MO],0)</f>
        <v>141.58000000000001</v>
      </c>
      <c r="G90" s="6">
        <f>_xlfn.XLOOKUP(SINTETICA102[[#This Row],[SIGLA]],[2]!TABANALITICA[SIGLA],[2]!TABANALITICA[MAT],0)</f>
        <v>142.97</v>
      </c>
      <c r="H90" s="6">
        <f>_xlfn.XLOOKUP(SINTETICA102[[#This Row],[SIGLA]],[2]!TABANALITICA[SIGLA],[2]!TABANALITICA[EQUIP],0)</f>
        <v>3870</v>
      </c>
      <c r="I90" s="6">
        <f>SUM(SINTETICA102[[#This Row],[MO]:[EQUIP]])</f>
        <v>4154.55</v>
      </c>
      <c r="J90" s="102">
        <f t="shared" si="3"/>
        <v>0.25000000000000022</v>
      </c>
      <c r="K90" s="103">
        <f t="shared" si="4"/>
        <v>0.25000000000000022</v>
      </c>
      <c r="L90" s="104">
        <f t="shared" si="5"/>
        <v>0.18000000000000038</v>
      </c>
      <c r="M90" s="6">
        <f>SINTETICA102[[#This Row],[MO]]*(1+SINTETICA102[[#This Row],[BDI MO]])</f>
        <v>176.97500000000005</v>
      </c>
      <c r="N90" s="6">
        <f>SINTETICA102[[#This Row],[MAT]]*(1+SINTETICA102[[#This Row],[BDI MAT]])</f>
        <v>178.71250000000003</v>
      </c>
      <c r="O90" s="6">
        <f>SINTETICA102[[#This Row],[EQUIP]]*(1+SINTETICA102[[#This Row],[BDI EQUIP]])</f>
        <v>4566.6000000000013</v>
      </c>
      <c r="P90" s="6">
        <f>SUM(SINTETICA102[[#This Row],[MO C/ BDI]:[EQUIP C/ BDI]])*SINTETICA102[[#This Row],[QTD]]</f>
        <v>9844.5750000000025</v>
      </c>
    </row>
    <row r="91" spans="1:16" ht="51" x14ac:dyDescent="0.2">
      <c r="A91" s="98" t="s">
        <v>490</v>
      </c>
      <c r="B91" s="99" t="s">
        <v>140</v>
      </c>
      <c r="C91" s="100" t="str">
        <f>_xlfn.XLOOKUP(SINTETICA102[[#This Row],[SIGLA]],[2]!TABANALITICA[SIGLA],[2]!TABANALITICA[DESCRIÇÃO],0)</f>
        <v>FORNECIMENTO E INSTALAÇÃO DE EVAPORADORA DE SISTEMA VRF/VRV, TETO, COM RECEPTOR E CONTROLE REMOTO SEM FIO, CAPACIDADE NOMINAL 2,5 HP (7,1 kW), COM SUPORTE PARA EVAPORADORA. 
NÃO INCLUSOS: TUBULAÇÃO, DRENO E CIRCUITOS ELÉTRICOS</v>
      </c>
      <c r="D91" s="101" t="str">
        <f>_xlfn.XLOOKUP(SINTETICA102[[#This Row],[SIGLA]],[2]!TABANALITICA[SIGLA],[2]!TABANALITICA[UNIDADE],0)</f>
        <v xml:space="preserve">UN </v>
      </c>
      <c r="E91" s="6">
        <v>2</v>
      </c>
      <c r="F91" s="6">
        <f>_xlfn.XLOOKUP(SINTETICA102[[#This Row],[SIGLA]],[2]!TABANALITICA[SIGLA],[2]!TABANALITICA[MO],0)</f>
        <v>145.34</v>
      </c>
      <c r="G91" s="6">
        <f>_xlfn.XLOOKUP(SINTETICA102[[#This Row],[SIGLA]],[2]!TABANALITICA[SIGLA],[2]!TABANALITICA[MAT],0)</f>
        <v>154.01</v>
      </c>
      <c r="H91" s="6">
        <f>_xlfn.XLOOKUP(SINTETICA102[[#This Row],[SIGLA]],[2]!TABANALITICA[SIGLA],[2]!TABANALITICA[EQUIP],0)</f>
        <v>4090</v>
      </c>
      <c r="I91" s="6">
        <f>SUM(SINTETICA102[[#This Row],[MO]:[EQUIP]])</f>
        <v>4389.3500000000004</v>
      </c>
      <c r="J91" s="102">
        <f t="shared" si="3"/>
        <v>0.25000000000000022</v>
      </c>
      <c r="K91" s="103">
        <f t="shared" si="4"/>
        <v>0.25000000000000022</v>
      </c>
      <c r="L91" s="104">
        <f t="shared" si="5"/>
        <v>0.18000000000000038</v>
      </c>
      <c r="M91" s="6">
        <f>SINTETICA102[[#This Row],[MO]]*(1+SINTETICA102[[#This Row],[BDI MO]])</f>
        <v>181.67500000000004</v>
      </c>
      <c r="N91" s="6">
        <f>SINTETICA102[[#This Row],[MAT]]*(1+SINTETICA102[[#This Row],[BDI MAT]])</f>
        <v>192.51250000000002</v>
      </c>
      <c r="O91" s="6">
        <f>SINTETICA102[[#This Row],[EQUIP]]*(1+SINTETICA102[[#This Row],[BDI EQUIP]])</f>
        <v>4826.2000000000016</v>
      </c>
      <c r="P91" s="6">
        <f>SUM(SINTETICA102[[#This Row],[MO C/ BDI]:[EQUIP C/ BDI]])*SINTETICA102[[#This Row],[QTD]]</f>
        <v>10400.775000000003</v>
      </c>
    </row>
    <row r="92" spans="1:16" ht="51" x14ac:dyDescent="0.2">
      <c r="A92" s="98" t="s">
        <v>491</v>
      </c>
      <c r="B92" s="99" t="s">
        <v>141</v>
      </c>
      <c r="C92" s="100" t="str">
        <f>_xlfn.XLOOKUP(SINTETICA102[[#This Row],[SIGLA]],[2]!TABANALITICA[SIGLA],[2]!TABANALITICA[DESCRIÇÃO],0)</f>
        <v>FORNECIMENTO E INSTALAÇÃO DE EVAPORADORA DE SISTEMA VRF/VRV, TETO, COM RECEPTOR E CONTROLE REMOTO SEM FIO, CAPACIDADE NOMINAL 3,0 HP (8,4 kW), COM SUPORTE PARA EVAPORADORA. 
NÃO INCLUSOS: TUBULAÇÃO, DRENO E CIRCUITOS ELÉTRICOS</v>
      </c>
      <c r="D92" s="101" t="str">
        <f>_xlfn.XLOOKUP(SINTETICA102[[#This Row],[SIGLA]],[2]!TABANALITICA[SIGLA],[2]!TABANALITICA[UNIDADE],0)</f>
        <v xml:space="preserve">UN </v>
      </c>
      <c r="E92" s="6">
        <v>2</v>
      </c>
      <c r="F92" s="6">
        <f>_xlfn.XLOOKUP(SINTETICA102[[#This Row],[SIGLA]],[2]!TABANALITICA[SIGLA],[2]!TABANALITICA[MO],0)</f>
        <v>145.34</v>
      </c>
      <c r="G92" s="6">
        <f>_xlfn.XLOOKUP(SINTETICA102[[#This Row],[SIGLA]],[2]!TABANALITICA[SIGLA],[2]!TABANALITICA[MAT],0)</f>
        <v>154.01</v>
      </c>
      <c r="H92" s="6">
        <f>_xlfn.XLOOKUP(SINTETICA102[[#This Row],[SIGLA]],[2]!TABANALITICA[SIGLA],[2]!TABANALITICA[EQUIP],0)</f>
        <v>4310</v>
      </c>
      <c r="I92" s="6">
        <f>SUM(SINTETICA102[[#This Row],[MO]:[EQUIP]])</f>
        <v>4609.3500000000004</v>
      </c>
      <c r="J92" s="102">
        <f t="shared" si="3"/>
        <v>0.25000000000000022</v>
      </c>
      <c r="K92" s="103">
        <f t="shared" si="4"/>
        <v>0.25000000000000022</v>
      </c>
      <c r="L92" s="104">
        <f t="shared" si="5"/>
        <v>0.18000000000000038</v>
      </c>
      <c r="M92" s="6">
        <f>SINTETICA102[[#This Row],[MO]]*(1+SINTETICA102[[#This Row],[BDI MO]])</f>
        <v>181.67500000000004</v>
      </c>
      <c r="N92" s="6">
        <f>SINTETICA102[[#This Row],[MAT]]*(1+SINTETICA102[[#This Row],[BDI MAT]])</f>
        <v>192.51250000000002</v>
      </c>
      <c r="O92" s="6">
        <f>SINTETICA102[[#This Row],[EQUIP]]*(1+SINTETICA102[[#This Row],[BDI EQUIP]])</f>
        <v>5085.800000000002</v>
      </c>
      <c r="P92" s="6">
        <f>SUM(SINTETICA102[[#This Row],[MO C/ BDI]:[EQUIP C/ BDI]])*SINTETICA102[[#This Row],[QTD]]</f>
        <v>10919.975000000004</v>
      </c>
    </row>
    <row r="93" spans="1:16" ht="51" x14ac:dyDescent="0.2">
      <c r="A93" s="98" t="s">
        <v>492</v>
      </c>
      <c r="B93" s="99" t="s">
        <v>142</v>
      </c>
      <c r="C93" s="100" t="str">
        <f>_xlfn.XLOOKUP(SINTETICA102[[#This Row],[SIGLA]],[2]!TABANALITICA[SIGLA],[2]!TABANALITICA[DESCRIÇÃO],0)</f>
        <v>FORNECIMENTO E INSTALAÇÃO DE EVAPORADORA DE SISTEMA VRF/VRV, TETO, COM RECEPTOR E CONTROLE REMOTO SEM FIO, CAPACIDADE NOMINAL 4,0 HP (11,2 kW), COM SUPORTE PARA EVAPORADORA. 
NÃO INCLUSOS: TUBULAÇÃO, DRENO E CIRCUITOS ELÉTRICOS</v>
      </c>
      <c r="D93" s="101" t="str">
        <f>_xlfn.XLOOKUP(SINTETICA102[[#This Row],[SIGLA]],[2]!TABANALITICA[SIGLA],[2]!TABANALITICA[UNIDADE],0)</f>
        <v xml:space="preserve">UN </v>
      </c>
      <c r="E93" s="6">
        <v>2</v>
      </c>
      <c r="F93" s="6">
        <f>_xlfn.XLOOKUP(SINTETICA102[[#This Row],[SIGLA]],[2]!TABANALITICA[SIGLA],[2]!TABANALITICA[MO],0)</f>
        <v>159.59</v>
      </c>
      <c r="G93" s="6">
        <f>_xlfn.XLOOKUP(SINTETICA102[[#This Row],[SIGLA]],[2]!TABANALITICA[SIGLA],[2]!TABANALITICA[MAT],0)</f>
        <v>158.68</v>
      </c>
      <c r="H93" s="6">
        <f>_xlfn.XLOOKUP(SINTETICA102[[#This Row],[SIGLA]],[2]!TABANALITICA[SIGLA],[2]!TABANALITICA[EQUIP],0)</f>
        <v>5420</v>
      </c>
      <c r="I93" s="6">
        <f>SUM(SINTETICA102[[#This Row],[MO]:[EQUIP]])</f>
        <v>5738.27</v>
      </c>
      <c r="J93" s="102">
        <f t="shared" si="3"/>
        <v>0.25000000000000022</v>
      </c>
      <c r="K93" s="103">
        <f t="shared" si="4"/>
        <v>0.25000000000000022</v>
      </c>
      <c r="L93" s="104">
        <f t="shared" si="5"/>
        <v>0.18000000000000038</v>
      </c>
      <c r="M93" s="6">
        <f>SINTETICA102[[#This Row],[MO]]*(1+SINTETICA102[[#This Row],[BDI MO]])</f>
        <v>199.48750000000004</v>
      </c>
      <c r="N93" s="6">
        <f>SINTETICA102[[#This Row],[MAT]]*(1+SINTETICA102[[#This Row],[BDI MAT]])</f>
        <v>198.35000000000005</v>
      </c>
      <c r="O93" s="6">
        <f>SINTETICA102[[#This Row],[EQUIP]]*(1+SINTETICA102[[#This Row],[BDI EQUIP]])</f>
        <v>6395.6000000000022</v>
      </c>
      <c r="P93" s="6">
        <f>SUM(SINTETICA102[[#This Row],[MO C/ BDI]:[EQUIP C/ BDI]])*SINTETICA102[[#This Row],[QTD]]</f>
        <v>13586.875000000004</v>
      </c>
    </row>
    <row r="94" spans="1:16" ht="51" x14ac:dyDescent="0.2">
      <c r="A94" s="98" t="s">
        <v>728</v>
      </c>
      <c r="B94" s="99" t="s">
        <v>143</v>
      </c>
      <c r="C94" s="100" t="str">
        <f>_xlfn.XLOOKUP(SINTETICA102[[#This Row],[SIGLA]],[2]!TABANALITICA[SIGLA],[2]!TABANALITICA[DESCRIÇÃO],0)</f>
        <v>FORNECIMENTO E INSTALAÇÃO DE EVAPORADORA DE SISTEMA VRF/VRV, CASSETE, COM RECEPTOR E CONTROLE REMOTO SEM FIO, CAPACIDADE NOMINAL 2,0 HP (5,6 kW), COM SUPORTE PARA EVAPORADORA. 
NÃO INCLUSOS: TUBULAÇÃO, DRENO E CIRCUITOS ELÉTRICOS</v>
      </c>
      <c r="D94" s="101" t="str">
        <f>_xlfn.XLOOKUP(SINTETICA102[[#This Row],[SIGLA]],[2]!TABANALITICA[SIGLA],[2]!TABANALITICA[UNIDADE],0)</f>
        <v xml:space="preserve">UN </v>
      </c>
      <c r="E94" s="6">
        <v>2</v>
      </c>
      <c r="F94" s="6">
        <f>_xlfn.XLOOKUP(SINTETICA102[[#This Row],[SIGLA]],[2]!TABANALITICA[SIGLA],[2]!TABANALITICA[MO],0)</f>
        <v>145.29</v>
      </c>
      <c r="G94" s="6">
        <f>_xlfn.XLOOKUP(SINTETICA102[[#This Row],[SIGLA]],[2]!TABANALITICA[SIGLA],[2]!TABANALITICA[MAT],0)</f>
        <v>146.72999999999999</v>
      </c>
      <c r="H94" s="6">
        <f>_xlfn.XLOOKUP(SINTETICA102[[#This Row],[SIGLA]],[2]!TABANALITICA[SIGLA],[2]!TABANALITICA[EQUIP],0)</f>
        <v>4350</v>
      </c>
      <c r="I94" s="6">
        <f>SUM(SINTETICA102[[#This Row],[MO]:[EQUIP]])</f>
        <v>4642.0200000000004</v>
      </c>
      <c r="J94" s="102">
        <f t="shared" si="3"/>
        <v>0.25000000000000022</v>
      </c>
      <c r="K94" s="103">
        <f t="shared" si="4"/>
        <v>0.25000000000000022</v>
      </c>
      <c r="L94" s="104">
        <f t="shared" si="5"/>
        <v>0.18000000000000038</v>
      </c>
      <c r="M94" s="6">
        <f>SINTETICA102[[#This Row],[MO]]*(1+SINTETICA102[[#This Row],[BDI MO]])</f>
        <v>181.61250000000001</v>
      </c>
      <c r="N94" s="6">
        <f>SINTETICA102[[#This Row],[MAT]]*(1+SINTETICA102[[#This Row],[BDI MAT]])</f>
        <v>183.41250000000002</v>
      </c>
      <c r="O94" s="6">
        <f>SINTETICA102[[#This Row],[EQUIP]]*(1+SINTETICA102[[#This Row],[BDI EQUIP]])</f>
        <v>5133.0000000000018</v>
      </c>
      <c r="P94" s="6">
        <f>SUM(SINTETICA102[[#This Row],[MO C/ BDI]:[EQUIP C/ BDI]])*SINTETICA102[[#This Row],[QTD]]</f>
        <v>10996.050000000003</v>
      </c>
    </row>
    <row r="95" spans="1:16" ht="51" x14ac:dyDescent="0.2">
      <c r="A95" s="98" t="s">
        <v>493</v>
      </c>
      <c r="B95" s="99" t="s">
        <v>144</v>
      </c>
      <c r="C95" s="100" t="str">
        <f>_xlfn.XLOOKUP(SINTETICA102[[#This Row],[SIGLA]],[2]!TABANALITICA[SIGLA],[2]!TABANALITICA[DESCRIÇÃO],0)</f>
        <v>FORNECIMENTO E INSTALAÇÃO DE EVAPORADORA DE SISTEMA VRF/VRV, CASSETE, COM RECEPTOR E CONTROLE REMOTO SEM FIO, CAPACIDADE NOMINAL 2,5 HP (7,1 kW), COM SUPORTE PARA EVAPORADORA. 
NÃO INCLUSOS: TUBULAÇÃO, DRENO E CIRCUITOS ELÉTRICOS</v>
      </c>
      <c r="D95" s="101" t="str">
        <f>_xlfn.XLOOKUP(SINTETICA102[[#This Row],[SIGLA]],[2]!TABANALITICA[SIGLA],[2]!TABANALITICA[UNIDADE],0)</f>
        <v xml:space="preserve">UN </v>
      </c>
      <c r="E95" s="6">
        <v>2</v>
      </c>
      <c r="F95" s="6">
        <f>_xlfn.XLOOKUP(SINTETICA102[[#This Row],[SIGLA]],[2]!TABANALITICA[SIGLA],[2]!TABANALITICA[MO],0)</f>
        <v>151.05000000000001</v>
      </c>
      <c r="G95" s="6">
        <f>_xlfn.XLOOKUP(SINTETICA102[[#This Row],[SIGLA]],[2]!TABANALITICA[SIGLA],[2]!TABANALITICA[MAT],0)</f>
        <v>148.62</v>
      </c>
      <c r="H95" s="6">
        <f>_xlfn.XLOOKUP(SINTETICA102[[#This Row],[SIGLA]],[2]!TABANALITICA[SIGLA],[2]!TABANALITICA[EQUIP],0)</f>
        <v>5070</v>
      </c>
      <c r="I95" s="6">
        <f>SUM(SINTETICA102[[#This Row],[MO]:[EQUIP]])</f>
        <v>5369.67</v>
      </c>
      <c r="J95" s="102">
        <f t="shared" si="3"/>
        <v>0.25000000000000022</v>
      </c>
      <c r="K95" s="103">
        <f t="shared" si="4"/>
        <v>0.25000000000000022</v>
      </c>
      <c r="L95" s="104">
        <f t="shared" si="5"/>
        <v>0.18000000000000038</v>
      </c>
      <c r="M95" s="6">
        <f>SINTETICA102[[#This Row],[MO]]*(1+SINTETICA102[[#This Row],[BDI MO]])</f>
        <v>188.81250000000006</v>
      </c>
      <c r="N95" s="6">
        <f>SINTETICA102[[#This Row],[MAT]]*(1+SINTETICA102[[#This Row],[BDI MAT]])</f>
        <v>185.77500000000003</v>
      </c>
      <c r="O95" s="6">
        <f>SINTETICA102[[#This Row],[EQUIP]]*(1+SINTETICA102[[#This Row],[BDI EQUIP]])</f>
        <v>5982.6000000000022</v>
      </c>
      <c r="P95" s="6">
        <f>SUM(SINTETICA102[[#This Row],[MO C/ BDI]:[EQUIP C/ BDI]])*SINTETICA102[[#This Row],[QTD]]</f>
        <v>12714.375000000004</v>
      </c>
    </row>
    <row r="96" spans="1:16" ht="51" x14ac:dyDescent="0.2">
      <c r="A96" s="98" t="s">
        <v>494</v>
      </c>
      <c r="B96" s="99" t="s">
        <v>145</v>
      </c>
      <c r="C96" s="100" t="str">
        <f>_xlfn.XLOOKUP(SINTETICA102[[#This Row],[SIGLA]],[2]!TABANALITICA[SIGLA],[2]!TABANALITICA[DESCRIÇÃO],0)</f>
        <v>FORNECIMENTO E INSTALAÇÃO DE EVAPORADORA DE SISTEMA VRF/VRV, CASSETE, COM RECEPTOR E CONTROLE REMOTO SEM FIO, CAPACIDADE NOMINAL 3,0 HP (8,4 kW), COM SUPORTE PARA EVAPORADORA. 
NÃO INCLUSOS: TUBULAÇÃO, DRENO E CIRCUITOS ELÉTRICOS</v>
      </c>
      <c r="D96" s="101" t="str">
        <f>_xlfn.XLOOKUP(SINTETICA102[[#This Row],[SIGLA]],[2]!TABANALITICA[SIGLA],[2]!TABANALITICA[UNIDADE],0)</f>
        <v xml:space="preserve">UN </v>
      </c>
      <c r="E96" s="6">
        <v>2</v>
      </c>
      <c r="F96" s="6">
        <f>_xlfn.XLOOKUP(SINTETICA102[[#This Row],[SIGLA]],[2]!TABANALITICA[SIGLA],[2]!TABANALITICA[MO],0)</f>
        <v>151.05000000000001</v>
      </c>
      <c r="G96" s="6">
        <f>_xlfn.XLOOKUP(SINTETICA102[[#This Row],[SIGLA]],[2]!TABANALITICA[SIGLA],[2]!TABANALITICA[MAT],0)</f>
        <v>148.62</v>
      </c>
      <c r="H96" s="6">
        <f>_xlfn.XLOOKUP(SINTETICA102[[#This Row],[SIGLA]],[2]!TABANALITICA[SIGLA],[2]!TABANALITICA[EQUIP],0)</f>
        <v>5130</v>
      </c>
      <c r="I96" s="6">
        <f>SUM(SINTETICA102[[#This Row],[MO]:[EQUIP]])</f>
        <v>5429.67</v>
      </c>
      <c r="J96" s="102">
        <f t="shared" si="3"/>
        <v>0.25000000000000022</v>
      </c>
      <c r="K96" s="103">
        <f t="shared" si="4"/>
        <v>0.25000000000000022</v>
      </c>
      <c r="L96" s="104">
        <f t="shared" si="5"/>
        <v>0.18000000000000038</v>
      </c>
      <c r="M96" s="6">
        <f>SINTETICA102[[#This Row],[MO]]*(1+SINTETICA102[[#This Row],[BDI MO]])</f>
        <v>188.81250000000006</v>
      </c>
      <c r="N96" s="6">
        <f>SINTETICA102[[#This Row],[MAT]]*(1+SINTETICA102[[#This Row],[BDI MAT]])</f>
        <v>185.77500000000003</v>
      </c>
      <c r="O96" s="6">
        <f>SINTETICA102[[#This Row],[EQUIP]]*(1+SINTETICA102[[#This Row],[BDI EQUIP]])</f>
        <v>6053.4000000000024</v>
      </c>
      <c r="P96" s="6">
        <f>SUM(SINTETICA102[[#This Row],[MO C/ BDI]:[EQUIP C/ BDI]])*SINTETICA102[[#This Row],[QTD]]</f>
        <v>12855.975000000006</v>
      </c>
    </row>
    <row r="97" spans="1:16" ht="51" x14ac:dyDescent="0.2">
      <c r="A97" s="98" t="s">
        <v>495</v>
      </c>
      <c r="B97" s="99" t="s">
        <v>146</v>
      </c>
      <c r="C97" s="100" t="str">
        <f>_xlfn.XLOOKUP(SINTETICA102[[#This Row],[SIGLA]],[2]!TABANALITICA[SIGLA],[2]!TABANALITICA[DESCRIÇÃO],0)</f>
        <v>FORNECIMENTO E INSTALAÇÃO DE EVAPORADORA DE SISTEMA VRF/VRV, CASSETE, COM RECEPTOR E CONTROLE REMOTO SEM FIO, CAPACIDADE NOMINAL 4,0 HP (11,2 kW), COM SUPORTE PARA EVAPORADORA. 
NÃO INCLUSOS: TUBULAÇÃO, DRENO E CIRCUITOS ELÉTRICOS</v>
      </c>
      <c r="D97" s="101" t="str">
        <f>_xlfn.XLOOKUP(SINTETICA102[[#This Row],[SIGLA]],[2]!TABANALITICA[SIGLA],[2]!TABANALITICA[UNIDADE],0)</f>
        <v xml:space="preserve">UN </v>
      </c>
      <c r="E97" s="6">
        <v>2</v>
      </c>
      <c r="F97" s="6">
        <f>_xlfn.XLOOKUP(SINTETICA102[[#This Row],[SIGLA]],[2]!TABANALITICA[SIGLA],[2]!TABANALITICA[MO],0)</f>
        <v>173.88</v>
      </c>
      <c r="G97" s="6">
        <f>_xlfn.XLOOKUP(SINTETICA102[[#This Row],[SIGLA]],[2]!TABANALITICA[SIGLA],[2]!TABANALITICA[MAT],0)</f>
        <v>156.03</v>
      </c>
      <c r="H97" s="6">
        <f>_xlfn.XLOOKUP(SINTETICA102[[#This Row],[SIGLA]],[2]!TABANALITICA[SIGLA],[2]!TABANALITICA[EQUIP],0)</f>
        <v>5364</v>
      </c>
      <c r="I97" s="6">
        <f>SUM(SINTETICA102[[#This Row],[MO]:[EQUIP]])</f>
        <v>5693.91</v>
      </c>
      <c r="J97" s="102">
        <f t="shared" si="3"/>
        <v>0.25000000000000022</v>
      </c>
      <c r="K97" s="103">
        <f t="shared" si="4"/>
        <v>0.25000000000000022</v>
      </c>
      <c r="L97" s="104">
        <f t="shared" si="5"/>
        <v>0.18000000000000038</v>
      </c>
      <c r="M97" s="6">
        <f>SINTETICA102[[#This Row],[MO]]*(1+SINTETICA102[[#This Row],[BDI MO]])</f>
        <v>217.35000000000002</v>
      </c>
      <c r="N97" s="6">
        <f>SINTETICA102[[#This Row],[MAT]]*(1+SINTETICA102[[#This Row],[BDI MAT]])</f>
        <v>195.03750000000002</v>
      </c>
      <c r="O97" s="6">
        <f>SINTETICA102[[#This Row],[EQUIP]]*(1+SINTETICA102[[#This Row],[BDI EQUIP]])</f>
        <v>6329.5200000000023</v>
      </c>
      <c r="P97" s="6">
        <f>SUM(SINTETICA102[[#This Row],[MO C/ BDI]:[EQUIP C/ BDI]])*SINTETICA102[[#This Row],[QTD]]</f>
        <v>13483.815000000004</v>
      </c>
    </row>
    <row r="98" spans="1:16" ht="51" x14ac:dyDescent="0.2">
      <c r="A98" s="98" t="s">
        <v>496</v>
      </c>
      <c r="B98" s="99" t="s">
        <v>147</v>
      </c>
      <c r="C98" s="100" t="str">
        <f>_xlfn.XLOOKUP(SINTETICA102[[#This Row],[SIGLA]],[2]!TABANALITICA[SIGLA],[2]!TABANALITICA[DESCRIÇÃO],0)</f>
        <v>FORNECIMENTO E INSTALAÇÃO DE EVAPORADORA DE SISTEMA VRF/VRV, CASSETE, COM RECEPTOR E CONTROLE REMOTO SEM FIO, CAPACIDADE NOMINAL 5,0 HP (14,2 kW), COM SUPORTE PARA EVAPORADORA. 
NÃO INCLUSOS: TUBULAÇÃO, DRENO E CIRCUITOS ELÉTRICOS</v>
      </c>
      <c r="D98" s="101" t="str">
        <f>_xlfn.XLOOKUP(SINTETICA102[[#This Row],[SIGLA]],[2]!TABANALITICA[SIGLA],[2]!TABANALITICA[UNIDADE],0)</f>
        <v xml:space="preserve">UN </v>
      </c>
      <c r="E98" s="6">
        <v>2</v>
      </c>
      <c r="F98" s="6">
        <f>_xlfn.XLOOKUP(SINTETICA102[[#This Row],[SIGLA]],[2]!TABANALITICA[SIGLA],[2]!TABANALITICA[MO],0)</f>
        <v>226.09</v>
      </c>
      <c r="G98" s="6">
        <f>_xlfn.XLOOKUP(SINTETICA102[[#This Row],[SIGLA]],[2]!TABANALITICA[SIGLA],[2]!TABANALITICA[MAT],0)</f>
        <v>100.34</v>
      </c>
      <c r="H98" s="6">
        <f>_xlfn.XLOOKUP(SINTETICA102[[#This Row],[SIGLA]],[2]!TABANALITICA[SIGLA],[2]!TABANALITICA[EQUIP],0)</f>
        <v>5559</v>
      </c>
      <c r="I98" s="6">
        <f>SUM(SINTETICA102[[#This Row],[MO]:[EQUIP]])</f>
        <v>5885.43</v>
      </c>
      <c r="J98" s="102">
        <f t="shared" si="3"/>
        <v>0.25000000000000022</v>
      </c>
      <c r="K98" s="103">
        <f t="shared" si="4"/>
        <v>0.25000000000000022</v>
      </c>
      <c r="L98" s="104">
        <f t="shared" si="5"/>
        <v>0.18000000000000038</v>
      </c>
      <c r="M98" s="6">
        <f>SINTETICA102[[#This Row],[MO]]*(1+SINTETICA102[[#This Row],[BDI MO]])</f>
        <v>282.61250000000007</v>
      </c>
      <c r="N98" s="6">
        <f>SINTETICA102[[#This Row],[MAT]]*(1+SINTETICA102[[#This Row],[BDI MAT]])</f>
        <v>125.42500000000003</v>
      </c>
      <c r="O98" s="6">
        <f>SINTETICA102[[#This Row],[EQUIP]]*(1+SINTETICA102[[#This Row],[BDI EQUIP]])</f>
        <v>6559.6200000000017</v>
      </c>
      <c r="P98" s="6">
        <f>SUM(SINTETICA102[[#This Row],[MO C/ BDI]:[EQUIP C/ BDI]])*SINTETICA102[[#This Row],[QTD]]</f>
        <v>13935.315000000004</v>
      </c>
    </row>
    <row r="99" spans="1:16" ht="51" x14ac:dyDescent="0.2">
      <c r="A99" s="98" t="s">
        <v>497</v>
      </c>
      <c r="B99" s="99" t="s">
        <v>148</v>
      </c>
      <c r="C99" s="100" t="str">
        <f>_xlfn.XLOOKUP(SINTETICA102[[#This Row],[SIGLA]],[2]!TABANALITICA[SIGLA],[2]!TABANALITICA[DESCRIÇÃO],0)</f>
        <v>FORNECIMENTO E INSTALAÇÃO UNIDADE CONDENSADORA DE SISTEMA VRF/VRV, DESCARGA VERTICAL, CAPACIDADE NOMINAL 10,0 HP (28,0 kW), COM TRANSPORTE VERTICAL E HORIZONTAL.
NÃO INCLUSOS: TUBULAÇÃO, DRENO E CIRCUITOS ELÉTRICOS</v>
      </c>
      <c r="D99" s="101" t="str">
        <f>_xlfn.XLOOKUP(SINTETICA102[[#This Row],[SIGLA]],[2]!TABANALITICA[SIGLA],[2]!TABANALITICA[UNIDADE],0)</f>
        <v xml:space="preserve">UN </v>
      </c>
      <c r="E99" s="6">
        <v>2</v>
      </c>
      <c r="F99" s="6">
        <f>_xlfn.XLOOKUP(SINTETICA102[[#This Row],[SIGLA]],[2]!TABANALITICA[SIGLA],[2]!TABANALITICA[MO],0)</f>
        <v>281.75</v>
      </c>
      <c r="G99" s="6">
        <f>_xlfn.XLOOKUP(SINTETICA102[[#This Row],[SIGLA]],[2]!TABANALITICA[SIGLA],[2]!TABANALITICA[MAT],0)</f>
        <v>91.51</v>
      </c>
      <c r="H99" s="6">
        <f>_xlfn.XLOOKUP(SINTETICA102[[#This Row],[SIGLA]],[2]!TABANALITICA[SIGLA],[2]!TABANALITICA[EQUIP],0)</f>
        <v>28610</v>
      </c>
      <c r="I99" s="6">
        <f>SUM(SINTETICA102[[#This Row],[MO]:[EQUIP]])</f>
        <v>28983.26</v>
      </c>
      <c r="J99" s="102">
        <f t="shared" si="3"/>
        <v>0.25000000000000022</v>
      </c>
      <c r="K99" s="103">
        <f t="shared" si="4"/>
        <v>0.25000000000000022</v>
      </c>
      <c r="L99" s="104">
        <f t="shared" si="5"/>
        <v>0.18000000000000038</v>
      </c>
      <c r="M99" s="6">
        <f>SINTETICA102[[#This Row],[MO]]*(1+SINTETICA102[[#This Row],[BDI MO]])</f>
        <v>352.18750000000006</v>
      </c>
      <c r="N99" s="6">
        <f>SINTETICA102[[#This Row],[MAT]]*(1+SINTETICA102[[#This Row],[BDI MAT]])</f>
        <v>114.38750000000003</v>
      </c>
      <c r="O99" s="6">
        <f>SINTETICA102[[#This Row],[EQUIP]]*(1+SINTETICA102[[#This Row],[BDI EQUIP]])</f>
        <v>33759.80000000001</v>
      </c>
      <c r="P99" s="6">
        <f>SUM(SINTETICA102[[#This Row],[MO C/ BDI]:[EQUIP C/ BDI]])*SINTETICA102[[#This Row],[QTD]]</f>
        <v>68452.750000000015</v>
      </c>
    </row>
    <row r="100" spans="1:16" ht="51" x14ac:dyDescent="0.2">
      <c r="A100" s="98" t="s">
        <v>498</v>
      </c>
      <c r="B100" s="99" t="s">
        <v>149</v>
      </c>
      <c r="C100" s="100" t="str">
        <f>_xlfn.XLOOKUP(SINTETICA102[[#This Row],[SIGLA]],[2]!TABANALITICA[SIGLA],[2]!TABANALITICA[DESCRIÇÃO],0)</f>
        <v>FORNECIMENTO E INSTALAÇÃO UNIDADE CONDENSADORA DE SISTEMA VRF/VRV, DESCARGA VERTICAL, CAPACIDADE NOMINAL 12 HP (33,5 kW), COM TRANSPORTE VERTICAL E HORIZONTAL.
NÃO INCLUSOS: TUBULAÇÃO, DRENO E CIRCUITOS ELÉTRICOS</v>
      </c>
      <c r="D100" s="101" t="str">
        <f>_xlfn.XLOOKUP(SINTETICA102[[#This Row],[SIGLA]],[2]!TABANALITICA[SIGLA],[2]!TABANALITICA[UNIDADE],0)</f>
        <v xml:space="preserve">UN </v>
      </c>
      <c r="E100" s="6">
        <v>2</v>
      </c>
      <c r="F100" s="6">
        <f>_xlfn.XLOOKUP(SINTETICA102[[#This Row],[SIGLA]],[2]!TABANALITICA[SIGLA],[2]!TABANALITICA[MO],0)</f>
        <v>281.75</v>
      </c>
      <c r="G100" s="6">
        <f>_xlfn.XLOOKUP(SINTETICA102[[#This Row],[SIGLA]],[2]!TABANALITICA[SIGLA],[2]!TABANALITICA[MAT],0)</f>
        <v>91.51</v>
      </c>
      <c r="H100" s="6">
        <f>_xlfn.XLOOKUP(SINTETICA102[[#This Row],[SIGLA]],[2]!TABANALITICA[SIGLA],[2]!TABANALITICA[EQUIP],0)</f>
        <v>29240</v>
      </c>
      <c r="I100" s="6">
        <f>SUM(SINTETICA102[[#This Row],[MO]:[EQUIP]])</f>
        <v>29613.26</v>
      </c>
      <c r="J100" s="102">
        <f t="shared" si="3"/>
        <v>0.25000000000000022</v>
      </c>
      <c r="K100" s="103">
        <f t="shared" si="4"/>
        <v>0.25000000000000022</v>
      </c>
      <c r="L100" s="104">
        <f t="shared" si="5"/>
        <v>0.18000000000000038</v>
      </c>
      <c r="M100" s="6">
        <f>SINTETICA102[[#This Row],[MO]]*(1+SINTETICA102[[#This Row],[BDI MO]])</f>
        <v>352.18750000000006</v>
      </c>
      <c r="N100" s="6">
        <f>SINTETICA102[[#This Row],[MAT]]*(1+SINTETICA102[[#This Row],[BDI MAT]])</f>
        <v>114.38750000000003</v>
      </c>
      <c r="O100" s="6">
        <f>SINTETICA102[[#This Row],[EQUIP]]*(1+SINTETICA102[[#This Row],[BDI EQUIP]])</f>
        <v>34503.200000000012</v>
      </c>
      <c r="P100" s="6">
        <f>SUM(SINTETICA102[[#This Row],[MO C/ BDI]:[EQUIP C/ BDI]])*SINTETICA102[[#This Row],[QTD]]</f>
        <v>69939.550000000017</v>
      </c>
    </row>
    <row r="101" spans="1:16" ht="51" x14ac:dyDescent="0.2">
      <c r="A101" s="98" t="s">
        <v>499</v>
      </c>
      <c r="B101" s="99" t="s">
        <v>150</v>
      </c>
      <c r="C101" s="100" t="str">
        <f>_xlfn.XLOOKUP(SINTETICA102[[#This Row],[SIGLA]],[2]!TABANALITICA[SIGLA],[2]!TABANALITICA[DESCRIÇÃO],0)</f>
        <v>FORNECIMENTO E INSTALAÇÃO UNIDADE CONDENSADORA DE SISTEMA VRF/VRV, DESCARGA VERTICAL, CAPACIDADE NOMINAL 18,0 HP (49,0 kW), COM TRANSPORTE VERTICAL E HORIZONTAL.
NÃO INCLUSOS: TUBULAÇÃO, DRENO E CIRCUITOS ELÉTRICOS</v>
      </c>
      <c r="D101" s="101" t="str">
        <f>_xlfn.XLOOKUP(SINTETICA102[[#This Row],[SIGLA]],[2]!TABANALITICA[SIGLA],[2]!TABANALITICA[UNIDADE],0)</f>
        <v xml:space="preserve">UN </v>
      </c>
      <c r="E101" s="6">
        <v>4</v>
      </c>
      <c r="F101" s="6">
        <f>_xlfn.XLOOKUP(SINTETICA102[[#This Row],[SIGLA]],[2]!TABANALITICA[SIGLA],[2]!TABANALITICA[MO],0)</f>
        <v>289.29000000000002</v>
      </c>
      <c r="G101" s="6">
        <f>_xlfn.XLOOKUP(SINTETICA102[[#This Row],[SIGLA]],[2]!TABANALITICA[SIGLA],[2]!TABANALITICA[MAT],0)</f>
        <v>93.92</v>
      </c>
      <c r="H101" s="6">
        <f>_xlfn.XLOOKUP(SINTETICA102[[#This Row],[SIGLA]],[2]!TABANALITICA[SIGLA],[2]!TABANALITICA[EQUIP],0)</f>
        <v>36530.949999999997</v>
      </c>
      <c r="I101" s="6">
        <f>SUM(SINTETICA102[[#This Row],[MO]:[EQUIP]])</f>
        <v>36914.159999999996</v>
      </c>
      <c r="J101" s="102">
        <f t="shared" si="3"/>
        <v>0.25000000000000022</v>
      </c>
      <c r="K101" s="103">
        <f t="shared" si="4"/>
        <v>0.25000000000000022</v>
      </c>
      <c r="L101" s="104">
        <f t="shared" si="5"/>
        <v>0.18000000000000038</v>
      </c>
      <c r="M101" s="6">
        <f>SINTETICA102[[#This Row],[MO]]*(1+SINTETICA102[[#This Row],[BDI MO]])</f>
        <v>361.61250000000007</v>
      </c>
      <c r="N101" s="6">
        <f>SINTETICA102[[#This Row],[MAT]]*(1+SINTETICA102[[#This Row],[BDI MAT]])</f>
        <v>117.40000000000002</v>
      </c>
      <c r="O101" s="6">
        <f>SINTETICA102[[#This Row],[EQUIP]]*(1+SINTETICA102[[#This Row],[BDI EQUIP]])</f>
        <v>43106.521000000008</v>
      </c>
      <c r="P101" s="6">
        <f>SUM(SINTETICA102[[#This Row],[MO C/ BDI]:[EQUIP C/ BDI]])*SINTETICA102[[#This Row],[QTD]]</f>
        <v>174342.13400000002</v>
      </c>
    </row>
    <row r="102" spans="1:16" ht="51" x14ac:dyDescent="0.2">
      <c r="A102" s="98" t="s">
        <v>500</v>
      </c>
      <c r="B102" s="99" t="s">
        <v>151</v>
      </c>
      <c r="C102" s="100" t="str">
        <f>_xlfn.XLOOKUP(SINTETICA102[[#This Row],[SIGLA]],[2]!TABANALITICA[SIGLA],[2]!TABANALITICA[DESCRIÇÃO],0)</f>
        <v>FORNECIMENTO E INSTALAÇÃO UNIDADE CONDENSADORA DE SISTEMA VRF/VRV, DESCARGA VERTICAL, CAPACIDADE NOMINAL 20 HP (56,0 kW), COM TRANSPORTE VERTICAL E HORIZONTAL.
NÃO INCLUSOS: TUBULAÇÃO, DRENO E CIRCUITOS ELÉTRICOS</v>
      </c>
      <c r="D102" s="101" t="str">
        <f>_xlfn.XLOOKUP(SINTETICA102[[#This Row],[SIGLA]],[2]!TABANALITICA[SIGLA],[2]!TABANALITICA[UNIDADE],0)</f>
        <v xml:space="preserve">UN </v>
      </c>
      <c r="E102" s="6">
        <v>2</v>
      </c>
      <c r="F102" s="6">
        <f>_xlfn.XLOOKUP(SINTETICA102[[#This Row],[SIGLA]],[2]!TABANALITICA[SIGLA],[2]!TABANALITICA[MO],0)</f>
        <v>289.29000000000002</v>
      </c>
      <c r="G102" s="6">
        <f>_xlfn.XLOOKUP(SINTETICA102[[#This Row],[SIGLA]],[2]!TABANALITICA[SIGLA],[2]!TABANALITICA[MAT],0)</f>
        <v>93.92</v>
      </c>
      <c r="H102" s="6">
        <f>_xlfn.XLOOKUP(SINTETICA102[[#This Row],[SIGLA]],[2]!TABANALITICA[SIGLA],[2]!TABANALITICA[EQUIP],0)</f>
        <v>47990</v>
      </c>
      <c r="I102" s="6">
        <f>SUM(SINTETICA102[[#This Row],[MO]:[EQUIP]])</f>
        <v>48373.21</v>
      </c>
      <c r="J102" s="102">
        <f t="shared" si="3"/>
        <v>0.25000000000000022</v>
      </c>
      <c r="K102" s="103">
        <f t="shared" si="4"/>
        <v>0.25000000000000022</v>
      </c>
      <c r="L102" s="104">
        <f t="shared" si="5"/>
        <v>0.18000000000000038</v>
      </c>
      <c r="M102" s="6">
        <f>SINTETICA102[[#This Row],[MO]]*(1+SINTETICA102[[#This Row],[BDI MO]])</f>
        <v>361.61250000000007</v>
      </c>
      <c r="N102" s="6">
        <f>SINTETICA102[[#This Row],[MAT]]*(1+SINTETICA102[[#This Row],[BDI MAT]])</f>
        <v>117.40000000000002</v>
      </c>
      <c r="O102" s="6">
        <f>SINTETICA102[[#This Row],[EQUIP]]*(1+SINTETICA102[[#This Row],[BDI EQUIP]])</f>
        <v>56628.200000000019</v>
      </c>
      <c r="P102" s="6">
        <f>SUM(SINTETICA102[[#This Row],[MO C/ BDI]:[EQUIP C/ BDI]])*SINTETICA102[[#This Row],[QTD]]</f>
        <v>114214.42500000003</v>
      </c>
    </row>
    <row r="103" spans="1:16" ht="25.5" x14ac:dyDescent="0.2">
      <c r="A103" s="98" t="s">
        <v>501</v>
      </c>
      <c r="B103" s="99" t="s">
        <v>152</v>
      </c>
      <c r="C103" s="100" t="str">
        <f>_xlfn.XLOOKUP(SINTETICA102[[#This Row],[SIGLA]],[2]!TABANALITICA[SIGLA],[2]!TABANALITICA[DESCRIÇÃO],0)</f>
        <v>FORNECIMENTO E INSTALAÇÃO DE SISTEMA CENTRAL DE MONITORAMENTO DO SISTEMA VRF</v>
      </c>
      <c r="D103" s="101" t="str">
        <f>_xlfn.XLOOKUP(SINTETICA102[[#This Row],[SIGLA]],[2]!TABANALITICA[SIGLA],[2]!TABANALITICA[UNIDADE],0)</f>
        <v xml:space="preserve">UN </v>
      </c>
      <c r="E103" s="6">
        <v>4</v>
      </c>
      <c r="F103" s="6">
        <f>_xlfn.XLOOKUP(SINTETICA102[[#This Row],[SIGLA]],[2]!TABANALITICA[SIGLA],[2]!TABANALITICA[MO],0)</f>
        <v>198.1</v>
      </c>
      <c r="G103" s="6">
        <f>_xlfn.XLOOKUP(SINTETICA102[[#This Row],[SIGLA]],[2]!TABANALITICA[SIGLA],[2]!TABANALITICA[MAT],0)</f>
        <v>60.300000000000004</v>
      </c>
      <c r="H103" s="6">
        <f>_xlfn.XLOOKUP(SINTETICA102[[#This Row],[SIGLA]],[2]!TABANALITICA[SIGLA],[2]!TABANALITICA[EQUIP],0)</f>
        <v>1440</v>
      </c>
      <c r="I103" s="6">
        <f>SUM(SINTETICA102[[#This Row],[MO]:[EQUIP]])</f>
        <v>1698.4</v>
      </c>
      <c r="J103" s="102">
        <f t="shared" si="3"/>
        <v>0.25000000000000022</v>
      </c>
      <c r="K103" s="103">
        <f t="shared" si="4"/>
        <v>0.25000000000000022</v>
      </c>
      <c r="L103" s="104">
        <f t="shared" si="5"/>
        <v>0.18000000000000038</v>
      </c>
      <c r="M103" s="6">
        <f>SINTETICA102[[#This Row],[MO]]*(1+SINTETICA102[[#This Row],[BDI MO]])</f>
        <v>247.62500000000003</v>
      </c>
      <c r="N103" s="6">
        <f>SINTETICA102[[#This Row],[MAT]]*(1+SINTETICA102[[#This Row],[BDI MAT]])</f>
        <v>75.375000000000014</v>
      </c>
      <c r="O103" s="6">
        <f>SINTETICA102[[#This Row],[EQUIP]]*(1+SINTETICA102[[#This Row],[BDI EQUIP]])</f>
        <v>1699.2000000000005</v>
      </c>
      <c r="P103" s="6">
        <f>SUM(SINTETICA102[[#This Row],[MO C/ BDI]:[EQUIP C/ BDI]])*SINTETICA102[[#This Row],[QTD]]</f>
        <v>8088.800000000002</v>
      </c>
    </row>
    <row r="104" spans="1:16" ht="63.75" x14ac:dyDescent="0.2">
      <c r="A104" s="98" t="s">
        <v>502</v>
      </c>
      <c r="B104" s="99" t="s">
        <v>153</v>
      </c>
      <c r="C104" s="100" t="str">
        <f>_xlfn.XLOOKUP(SINTETICA102[[#This Row],[SIGLA]],[2]!TABANALITICA[SIGLA],[2]!TABANALITICA[DESCRIÇÃO],0)</f>
        <v>FORNECIMENTO E INSTALAÇÃO DE TUBO EM COBRE FLEXÍVEL, DN 6,35MM (1/4"), COM ISOLAMENTO ELASTOMÉRICO ELASTOMÉRICO PARA RAMAL DE ALIMENTAÇÃO DE AR CONDICIONADO, INCLUSO FIXADOR, CURVAS, LUVAS, SOLDAGEM, PRESSURIZAÇÃO, LIMPEZA, EVACUAÇÃO E GÁS REFRIGERANTE.</v>
      </c>
      <c r="D104" s="101" t="str">
        <f>_xlfn.XLOOKUP(SINTETICA102[[#This Row],[SIGLA]],[2]!TABANALITICA[SIGLA],[2]!TABANALITICA[UNIDADE],0)</f>
        <v>M</v>
      </c>
      <c r="E104" s="6">
        <v>400</v>
      </c>
      <c r="F104" s="6">
        <f>_xlfn.XLOOKUP(SINTETICA102[[#This Row],[SIGLA]],[2]!TABANALITICA[SIGLA],[2]!TABANALITICA[MO],0)</f>
        <v>3.6854999999999998</v>
      </c>
      <c r="G104" s="6">
        <f>_xlfn.XLOOKUP(SINTETICA102[[#This Row],[SIGLA]],[2]!TABANALITICA[SIGLA],[2]!TABANALITICA[MAT],0)</f>
        <v>48.498015859030843</v>
      </c>
      <c r="H104" s="6">
        <f>_xlfn.XLOOKUP(SINTETICA102[[#This Row],[SIGLA]],[2]!TABANALITICA[SIGLA],[2]!TABANALITICA[EQUIP],0)</f>
        <v>0</v>
      </c>
      <c r="I104" s="6">
        <f>SUM(SINTETICA102[[#This Row],[MO]:[EQUIP]])</f>
        <v>52.183515859030841</v>
      </c>
      <c r="J104" s="102">
        <f t="shared" si="3"/>
        <v>0.25000000000000022</v>
      </c>
      <c r="K104" s="103">
        <f t="shared" si="4"/>
        <v>0.25000000000000022</v>
      </c>
      <c r="L104" s="104">
        <f t="shared" si="5"/>
        <v>0.18000000000000038</v>
      </c>
      <c r="M104" s="6">
        <f>SINTETICA102[[#This Row],[MO]]*(1+SINTETICA102[[#This Row],[BDI MO]])</f>
        <v>4.6068750000000005</v>
      </c>
      <c r="N104" s="6">
        <f>SINTETICA102[[#This Row],[MAT]]*(1+SINTETICA102[[#This Row],[BDI MAT]])</f>
        <v>60.622519823788565</v>
      </c>
      <c r="O104" s="6">
        <f>SINTETICA102[[#This Row],[EQUIP]]*(1+SINTETICA102[[#This Row],[BDI EQUIP]])</f>
        <v>0</v>
      </c>
      <c r="P104" s="6">
        <f>SUM(SINTETICA102[[#This Row],[MO C/ BDI]:[EQUIP C/ BDI]])*SINTETICA102[[#This Row],[QTD]]</f>
        <v>26091.757929515428</v>
      </c>
    </row>
    <row r="105" spans="1:16" ht="51" x14ac:dyDescent="0.2">
      <c r="A105" s="98" t="s">
        <v>503</v>
      </c>
      <c r="B105" s="99" t="s">
        <v>154</v>
      </c>
      <c r="C105" s="100" t="str">
        <f>_xlfn.XLOOKUP(SINTETICA102[[#This Row],[SIGLA]],[2]!TABANALITICA[SIGLA],[2]!TABANALITICA[DESCRIÇÃO],0)</f>
        <v>FORNECIMENTO E INSTALAÇÃO DE TUBO EM COBRE FLEXÍVEL, DN 9,53MM (3/8"), COM ISOLAMENTO ELASTOMÉRICO PARA RAMAL DE ALIMENTAÇÃO DE AR CONDICIONADO, INCLUSO FIXADOR, CURVAS, LUVAS, SOLDAGEM, PRESSURIZAÇÃO, LIMPEZA, EVACUAÇÃO E GÁS REFRIGERANTE.</v>
      </c>
      <c r="D105" s="101" t="str">
        <f>_xlfn.XLOOKUP(SINTETICA102[[#This Row],[SIGLA]],[2]!TABANALITICA[SIGLA],[2]!TABANALITICA[UNIDADE],0)</f>
        <v>M</v>
      </c>
      <c r="E105" s="6">
        <v>400</v>
      </c>
      <c r="F105" s="6">
        <f>_xlfn.XLOOKUP(SINTETICA102[[#This Row],[SIGLA]],[2]!TABANALITICA[SIGLA],[2]!TABANALITICA[MO],0)</f>
        <v>3.8955000000000002</v>
      </c>
      <c r="G105" s="6">
        <f>_xlfn.XLOOKUP(SINTETICA102[[#This Row],[SIGLA]],[2]!TABANALITICA[SIGLA],[2]!TABANALITICA[MAT],0)</f>
        <v>75.483015859030843</v>
      </c>
      <c r="H105" s="6">
        <f>_xlfn.XLOOKUP(SINTETICA102[[#This Row],[SIGLA]],[2]!TABANALITICA[SIGLA],[2]!TABANALITICA[EQUIP],0)</f>
        <v>0</v>
      </c>
      <c r="I105" s="6">
        <f>SUM(SINTETICA102[[#This Row],[MO]:[EQUIP]])</f>
        <v>79.378515859030841</v>
      </c>
      <c r="J105" s="102">
        <f t="shared" si="3"/>
        <v>0.25000000000000022</v>
      </c>
      <c r="K105" s="103">
        <f t="shared" si="4"/>
        <v>0.25000000000000022</v>
      </c>
      <c r="L105" s="104">
        <f t="shared" si="5"/>
        <v>0.18000000000000038</v>
      </c>
      <c r="M105" s="6">
        <f>SINTETICA102[[#This Row],[MO]]*(1+SINTETICA102[[#This Row],[BDI MO]])</f>
        <v>4.8693750000000007</v>
      </c>
      <c r="N105" s="6">
        <f>SINTETICA102[[#This Row],[MAT]]*(1+SINTETICA102[[#This Row],[BDI MAT]])</f>
        <v>94.353769823788568</v>
      </c>
      <c r="O105" s="6">
        <f>SINTETICA102[[#This Row],[EQUIP]]*(1+SINTETICA102[[#This Row],[BDI EQUIP]])</f>
        <v>0</v>
      </c>
      <c r="P105" s="6">
        <f>SUM(SINTETICA102[[#This Row],[MO C/ BDI]:[EQUIP C/ BDI]])*SINTETICA102[[#This Row],[QTD]]</f>
        <v>39689.257929515428</v>
      </c>
    </row>
    <row r="106" spans="1:16" ht="51" x14ac:dyDescent="0.2">
      <c r="A106" s="98" t="s">
        <v>504</v>
      </c>
      <c r="B106" s="99" t="s">
        <v>155</v>
      </c>
      <c r="C106" s="100" t="str">
        <f>_xlfn.XLOOKUP(SINTETICA102[[#This Row],[SIGLA]],[2]!TABANALITICA[SIGLA],[2]!TABANALITICA[DESCRIÇÃO],0)</f>
        <v>FORNECIMENTO E INSTALAÇÃO DE TUBO EM COBRE FLEXÍVEL, DN 12,7MM (1/2"), COM ISOLAMENTO ELASTOMÉRICO PARA RAMAL DE ALIMENTAÇÃO DE AR CONDICIONADO, INCLUSO FIXADOR, CURVAS, LUVAS, SOLDAGEM, PRESSURIZAÇÃO, LIMPEZA, EVACUAÇÃO E GÁS REFRIGERANTE.</v>
      </c>
      <c r="D106" s="101" t="str">
        <f>_xlfn.XLOOKUP(SINTETICA102[[#This Row],[SIGLA]],[2]!TABANALITICA[SIGLA],[2]!TABANALITICA[UNIDADE],0)</f>
        <v>M</v>
      </c>
      <c r="E106" s="6">
        <v>400</v>
      </c>
      <c r="F106" s="6">
        <f>_xlfn.XLOOKUP(SINTETICA102[[#This Row],[SIGLA]],[2]!TABANALITICA[SIGLA],[2]!TABANALITICA[MO],0)</f>
        <v>4.1055000000000001</v>
      </c>
      <c r="G106" s="6">
        <f>_xlfn.XLOOKUP(SINTETICA102[[#This Row],[SIGLA]],[2]!TABANALITICA[SIGLA],[2]!TABANALITICA[MAT],0)</f>
        <v>98.488515859030841</v>
      </c>
      <c r="H106" s="6">
        <f>_xlfn.XLOOKUP(SINTETICA102[[#This Row],[SIGLA]],[2]!TABANALITICA[SIGLA],[2]!TABANALITICA[EQUIP],0)</f>
        <v>0</v>
      </c>
      <c r="I106" s="6">
        <f>SUM(SINTETICA102[[#This Row],[MO]:[EQUIP]])</f>
        <v>102.59401585903085</v>
      </c>
      <c r="J106" s="102">
        <f t="shared" si="3"/>
        <v>0.25000000000000022</v>
      </c>
      <c r="K106" s="103">
        <f t="shared" si="4"/>
        <v>0.25000000000000022</v>
      </c>
      <c r="L106" s="104">
        <f t="shared" si="5"/>
        <v>0.18000000000000038</v>
      </c>
      <c r="M106" s="6">
        <f>SINTETICA102[[#This Row],[MO]]*(1+SINTETICA102[[#This Row],[BDI MO]])</f>
        <v>5.1318750000000009</v>
      </c>
      <c r="N106" s="6">
        <f>SINTETICA102[[#This Row],[MAT]]*(1+SINTETICA102[[#This Row],[BDI MAT]])</f>
        <v>123.11064482378858</v>
      </c>
      <c r="O106" s="6">
        <f>SINTETICA102[[#This Row],[EQUIP]]*(1+SINTETICA102[[#This Row],[BDI EQUIP]])</f>
        <v>0</v>
      </c>
      <c r="P106" s="6">
        <f>SUM(SINTETICA102[[#This Row],[MO C/ BDI]:[EQUIP C/ BDI]])*SINTETICA102[[#This Row],[QTD]]</f>
        <v>51297.007929515428</v>
      </c>
    </row>
    <row r="107" spans="1:16" ht="51" x14ac:dyDescent="0.2">
      <c r="A107" s="98" t="s">
        <v>505</v>
      </c>
      <c r="B107" s="99" t="s">
        <v>156</v>
      </c>
      <c r="C107" s="100" t="str">
        <f>_xlfn.XLOOKUP(SINTETICA102[[#This Row],[SIGLA]],[2]!TABANALITICA[SIGLA],[2]!TABANALITICA[DESCRIÇÃO],0)</f>
        <v>FORNECIMENTO E INSTALAÇÃO DE TUBO EM COBRE FLEXÍVEL, DN 15,9MM (5/8"), COM ISOLAMENTO ELASTOMÉRICO PARA RAMAL DE ALIMENTAÇÃO DE AR CONDICIONADO, INCLUSO FIXADOR, CURVAS, LUVAS, SOLDAGEM, PRESSURIZAÇÃO, LIMPEZA, EVACUAÇÃO E GÁS REFRIGERANTE.</v>
      </c>
      <c r="D107" s="101" t="str">
        <f>_xlfn.XLOOKUP(SINTETICA102[[#This Row],[SIGLA]],[2]!TABANALITICA[SIGLA],[2]!TABANALITICA[UNIDADE],0)</f>
        <v>M</v>
      </c>
      <c r="E107" s="6">
        <v>400</v>
      </c>
      <c r="F107" s="6">
        <f>_xlfn.XLOOKUP(SINTETICA102[[#This Row],[SIGLA]],[2]!TABANALITICA[SIGLA],[2]!TABANALITICA[MO],0)</f>
        <v>4.242</v>
      </c>
      <c r="G107" s="6">
        <f>_xlfn.XLOOKUP(SINTETICA102[[#This Row],[SIGLA]],[2]!TABANALITICA[SIGLA],[2]!TABANALITICA[MAT],0)</f>
        <v>121.69592378854625</v>
      </c>
      <c r="H107" s="6">
        <f>_xlfn.XLOOKUP(SINTETICA102[[#This Row],[SIGLA]],[2]!TABANALITICA[SIGLA],[2]!TABANALITICA[EQUIP],0)</f>
        <v>0</v>
      </c>
      <c r="I107" s="6">
        <f>SUM(SINTETICA102[[#This Row],[MO]:[EQUIP]])</f>
        <v>125.93792378854626</v>
      </c>
      <c r="J107" s="102">
        <f t="shared" ref="J107:J170" si="6">BDIMO</f>
        <v>0.25000000000000022</v>
      </c>
      <c r="K107" s="103">
        <f t="shared" ref="K107:K170" si="7">BDIMAT</f>
        <v>0.25000000000000022</v>
      </c>
      <c r="L107" s="104">
        <f t="shared" ref="L107:L170" si="8">BDIEQUIP</f>
        <v>0.18000000000000038</v>
      </c>
      <c r="M107" s="6">
        <f>SINTETICA102[[#This Row],[MO]]*(1+SINTETICA102[[#This Row],[BDI MO]])</f>
        <v>5.3025000000000011</v>
      </c>
      <c r="N107" s="6">
        <f>SINTETICA102[[#This Row],[MAT]]*(1+SINTETICA102[[#This Row],[BDI MAT]])</f>
        <v>152.11990473568284</v>
      </c>
      <c r="O107" s="6">
        <f>SINTETICA102[[#This Row],[EQUIP]]*(1+SINTETICA102[[#This Row],[BDI EQUIP]])</f>
        <v>0</v>
      </c>
      <c r="P107" s="6">
        <f>SUM(SINTETICA102[[#This Row],[MO C/ BDI]:[EQUIP C/ BDI]])*SINTETICA102[[#This Row],[QTD]]</f>
        <v>62968.961894273139</v>
      </c>
    </row>
    <row r="108" spans="1:16" ht="63.75" x14ac:dyDescent="0.2">
      <c r="A108" s="98" t="s">
        <v>506</v>
      </c>
      <c r="B108" s="99" t="s">
        <v>157</v>
      </c>
      <c r="C108" s="100" t="str">
        <f>_xlfn.XLOOKUP(SINTETICA102[[#This Row],[SIGLA]],[2]!TABANALITICA[SIGLA],[2]!TABANALITICA[DESCRIÇÃO],0)</f>
        <v>FORNECIMENTO E INSTALAÇÃO DE TUBO EM COBRE FLEXÍVEL, DN 19,1MM (3/4"), PAREDE DE 1,0MM, COM ISOLAMENTO ELASTOMÉRICO PARA RAMAL DE ALIMENTAÇÃO DE AR CONDICIONADO, INCLUSO FIXADOR, CURVAS, LUVAS, SOLDAGEM, PRESSURIZAÇÃO, LIMPEZA, EVACUAÇÃO E GÁS REFRIGERANTE.</v>
      </c>
      <c r="D108" s="101" t="str">
        <f>_xlfn.XLOOKUP(SINTETICA102[[#This Row],[SIGLA]],[2]!TABANALITICA[SIGLA],[2]!TABANALITICA[UNIDADE],0)</f>
        <v>M</v>
      </c>
      <c r="E108" s="6">
        <v>200</v>
      </c>
      <c r="F108" s="6">
        <f>_xlfn.XLOOKUP(SINTETICA102[[#This Row],[SIGLA]],[2]!TABANALITICA[SIGLA],[2]!TABANALITICA[MO],0)</f>
        <v>20.101500000000005</v>
      </c>
      <c r="G108" s="6">
        <f>_xlfn.XLOOKUP(SINTETICA102[[#This Row],[SIGLA]],[2]!TABANALITICA[SIGLA],[2]!TABANALITICA[MAT],0)</f>
        <v>239.45806378854627</v>
      </c>
      <c r="H108" s="6">
        <f>_xlfn.XLOOKUP(SINTETICA102[[#This Row],[SIGLA]],[2]!TABANALITICA[SIGLA],[2]!TABANALITICA[EQUIP],0)</f>
        <v>0</v>
      </c>
      <c r="I108" s="6">
        <f>SUM(SINTETICA102[[#This Row],[MO]:[EQUIP]])</f>
        <v>259.55956378854626</v>
      </c>
      <c r="J108" s="102">
        <f t="shared" si="6"/>
        <v>0.25000000000000022</v>
      </c>
      <c r="K108" s="103">
        <f t="shared" si="7"/>
        <v>0.25000000000000022</v>
      </c>
      <c r="L108" s="104">
        <f t="shared" si="8"/>
        <v>0.18000000000000038</v>
      </c>
      <c r="M108" s="6">
        <f>SINTETICA102[[#This Row],[MO]]*(1+SINTETICA102[[#This Row],[BDI MO]])</f>
        <v>25.126875000000013</v>
      </c>
      <c r="N108" s="6">
        <f>SINTETICA102[[#This Row],[MAT]]*(1+SINTETICA102[[#This Row],[BDI MAT]])</f>
        <v>299.32257973568289</v>
      </c>
      <c r="O108" s="6">
        <f>SINTETICA102[[#This Row],[EQUIP]]*(1+SINTETICA102[[#This Row],[BDI EQUIP]])</f>
        <v>0</v>
      </c>
      <c r="P108" s="6">
        <f>SUM(SINTETICA102[[#This Row],[MO C/ BDI]:[EQUIP C/ BDI]])*SINTETICA102[[#This Row],[QTD]]</f>
        <v>64889.890947136584</v>
      </c>
    </row>
    <row r="109" spans="1:16" ht="63.75" x14ac:dyDescent="0.2">
      <c r="A109" s="98" t="s">
        <v>507</v>
      </c>
      <c r="B109" s="99" t="s">
        <v>158</v>
      </c>
      <c r="C109" s="100" t="str">
        <f>_xlfn.XLOOKUP(SINTETICA102[[#This Row],[SIGLA]],[2]!TABANALITICA[SIGLA],[2]!TABANALITICA[DESCRIÇÃO],0)</f>
        <v>FORNECIMENTO E INSTALAÇÃO DE TUBO EM COBRE RÍGIDO, DN 22,2MM (7/8"), PAREDE DE 1,2MM, COM ISOLAMENTO ELASTOMÉRICO PARA RAMAL DE ALIMENTAÇÃO DE AR CONDICIONADO, INCLUSO FIXADOR, CURVAS, LUVAS, SOLDAGEM, PRESSURIZAÇÃO, LIMPEZA, EVACUAÇÃO E GÁS REFRIGERANTE.</v>
      </c>
      <c r="D109" s="101" t="str">
        <f>_xlfn.XLOOKUP(SINTETICA102[[#This Row],[SIGLA]],[2]!TABANALITICA[SIGLA],[2]!TABANALITICA[UNIDADE],0)</f>
        <v>M</v>
      </c>
      <c r="E109" s="6">
        <v>200</v>
      </c>
      <c r="F109" s="6">
        <f>_xlfn.XLOOKUP(SINTETICA102[[#This Row],[SIGLA]],[2]!TABANALITICA[SIGLA],[2]!TABANALITICA[MO],0)</f>
        <v>21.674500000000002</v>
      </c>
      <c r="G109" s="6">
        <f>_xlfn.XLOOKUP(SINTETICA102[[#This Row],[SIGLA]],[2]!TABANALITICA[SIGLA],[2]!TABANALITICA[MAT],0)</f>
        <v>231.80943964757711</v>
      </c>
      <c r="H109" s="6">
        <f>_xlfn.XLOOKUP(SINTETICA102[[#This Row],[SIGLA]],[2]!TABANALITICA[SIGLA],[2]!TABANALITICA[EQUIP],0)</f>
        <v>0</v>
      </c>
      <c r="I109" s="6">
        <f>SUM(SINTETICA102[[#This Row],[MO]:[EQUIP]])</f>
        <v>253.4839396475771</v>
      </c>
      <c r="J109" s="102">
        <f t="shared" si="6"/>
        <v>0.25000000000000022</v>
      </c>
      <c r="K109" s="103">
        <f t="shared" si="7"/>
        <v>0.25000000000000022</v>
      </c>
      <c r="L109" s="104">
        <f t="shared" si="8"/>
        <v>0.18000000000000038</v>
      </c>
      <c r="M109" s="6">
        <f>SINTETICA102[[#This Row],[MO]]*(1+SINTETICA102[[#This Row],[BDI MO]])</f>
        <v>27.093125000000008</v>
      </c>
      <c r="N109" s="6">
        <f>SINTETICA102[[#This Row],[MAT]]*(1+SINTETICA102[[#This Row],[BDI MAT]])</f>
        <v>289.76179955947146</v>
      </c>
      <c r="O109" s="6">
        <f>SINTETICA102[[#This Row],[EQUIP]]*(1+SINTETICA102[[#This Row],[BDI EQUIP]])</f>
        <v>0</v>
      </c>
      <c r="P109" s="6">
        <f>SUM(SINTETICA102[[#This Row],[MO C/ BDI]:[EQUIP C/ BDI]])*SINTETICA102[[#This Row],[QTD]]</f>
        <v>63370.984911894288</v>
      </c>
    </row>
    <row r="110" spans="1:16" ht="63.75" x14ac:dyDescent="0.2">
      <c r="A110" s="98" t="s">
        <v>508</v>
      </c>
      <c r="B110" s="99" t="s">
        <v>159</v>
      </c>
      <c r="C110" s="100" t="str">
        <f>_xlfn.XLOOKUP(SINTETICA102[[#This Row],[SIGLA]],[2]!TABANALITICA[SIGLA],[2]!TABANALITICA[DESCRIÇÃO],0)</f>
        <v>FORNECIMENTO E INSTALAÇÃO DE TUBO EM COBRE RÍGIDO, DN 25,4MM (1"), PAREDE DE 1,2MM, COM ISOLAMENTO ELASTOMÉRICO PARA RAMAL DE ALIMENTAÇÃO DE AR CONDICIONADO, INCLUSO FIXADOR, CURVAS, LUVAS, SOLDAGEM, PRESSURIZAÇÃO, LIMPEZA, EVACUAÇÃO E GÁS REFRIGERANTE.</v>
      </c>
      <c r="D110" s="101" t="str">
        <f>_xlfn.XLOOKUP(SINTETICA102[[#This Row],[SIGLA]],[2]!TABANALITICA[SIGLA],[2]!TABANALITICA[UNIDADE],0)</f>
        <v>M</v>
      </c>
      <c r="E110" s="6">
        <v>120</v>
      </c>
      <c r="F110" s="6">
        <f>_xlfn.XLOOKUP(SINTETICA102[[#This Row],[SIGLA]],[2]!TABANALITICA[SIGLA],[2]!TABANALITICA[MO],0)</f>
        <v>27.163</v>
      </c>
      <c r="G110" s="6">
        <f>_xlfn.XLOOKUP(SINTETICA102[[#This Row],[SIGLA]],[2]!TABANALITICA[SIGLA],[2]!TABANALITICA[MAT],0)</f>
        <v>315.13323964757706</v>
      </c>
      <c r="H110" s="6">
        <f>_xlfn.XLOOKUP(SINTETICA102[[#This Row],[SIGLA]],[2]!TABANALITICA[SIGLA],[2]!TABANALITICA[EQUIP],0)</f>
        <v>0</v>
      </c>
      <c r="I110" s="6">
        <f>SUM(SINTETICA102[[#This Row],[MO]:[EQUIP]])</f>
        <v>342.29623964757707</v>
      </c>
      <c r="J110" s="102">
        <f t="shared" si="6"/>
        <v>0.25000000000000022</v>
      </c>
      <c r="K110" s="103">
        <f t="shared" si="7"/>
        <v>0.25000000000000022</v>
      </c>
      <c r="L110" s="104">
        <f t="shared" si="8"/>
        <v>0.18000000000000038</v>
      </c>
      <c r="M110" s="6">
        <f>SINTETICA102[[#This Row],[MO]]*(1+SINTETICA102[[#This Row],[BDI MO]])</f>
        <v>33.953750000000007</v>
      </c>
      <c r="N110" s="6">
        <f>SINTETICA102[[#This Row],[MAT]]*(1+SINTETICA102[[#This Row],[BDI MAT]])</f>
        <v>393.91654955947138</v>
      </c>
      <c r="O110" s="6">
        <f>SINTETICA102[[#This Row],[EQUIP]]*(1+SINTETICA102[[#This Row],[BDI EQUIP]])</f>
        <v>0</v>
      </c>
      <c r="P110" s="6">
        <f>SUM(SINTETICA102[[#This Row],[MO C/ BDI]:[EQUIP C/ BDI]])*SINTETICA102[[#This Row],[QTD]]</f>
        <v>51344.435947136568</v>
      </c>
    </row>
    <row r="111" spans="1:16" ht="63.75" x14ac:dyDescent="0.2">
      <c r="A111" s="98" t="s">
        <v>509</v>
      </c>
      <c r="B111" s="99" t="s">
        <v>160</v>
      </c>
      <c r="C111" s="100" t="str">
        <f>_xlfn.XLOOKUP(SINTETICA102[[#This Row],[SIGLA]],[2]!TABANALITICA[SIGLA],[2]!TABANALITICA[DESCRIÇÃO],0)</f>
        <v>FORNECIMENTO E INSTALAÇÃO DE TUBO EM COBRE RÍGIDO, DN 28,6 MM (1.1/8"), PAREDE DE 1,3MM, COM ISOLAMENTO ELASTOMÉRICO PARA RAMAL DE ALIMENTAÇÃO DE AR CONDICIONADO, INCLUSO FIXADOR, CURVAS, LUVAS, SOLDAGEM, PRESSURIZAÇÃO, LIMPEZA, EVACUAÇÃO E GÁS REFRIGERANTE.</v>
      </c>
      <c r="D111" s="101" t="str">
        <f>_xlfn.XLOOKUP(SINTETICA102[[#This Row],[SIGLA]],[2]!TABANALITICA[SIGLA],[2]!TABANALITICA[UNIDADE],0)</f>
        <v>M</v>
      </c>
      <c r="E111" s="6">
        <v>120</v>
      </c>
      <c r="F111" s="6">
        <f>_xlfn.XLOOKUP(SINTETICA102[[#This Row],[SIGLA]],[2]!TABANALITICA[SIGLA],[2]!TABANALITICA[MO],0)</f>
        <v>28.9925</v>
      </c>
      <c r="G111" s="6">
        <f>_xlfn.XLOOKUP(SINTETICA102[[#This Row],[SIGLA]],[2]!TABANALITICA[SIGLA],[2]!TABANALITICA[MAT],0)</f>
        <v>319.87035154185014</v>
      </c>
      <c r="H111" s="6">
        <f>_xlfn.XLOOKUP(SINTETICA102[[#This Row],[SIGLA]],[2]!TABANALITICA[SIGLA],[2]!TABANALITICA[EQUIP],0)</f>
        <v>0</v>
      </c>
      <c r="I111" s="6">
        <f>SUM(SINTETICA102[[#This Row],[MO]:[EQUIP]])</f>
        <v>348.86285154185015</v>
      </c>
      <c r="J111" s="102">
        <f t="shared" si="6"/>
        <v>0.25000000000000022</v>
      </c>
      <c r="K111" s="103">
        <f t="shared" si="7"/>
        <v>0.25000000000000022</v>
      </c>
      <c r="L111" s="104">
        <f t="shared" si="8"/>
        <v>0.18000000000000038</v>
      </c>
      <c r="M111" s="6">
        <f>SINTETICA102[[#This Row],[MO]]*(1+SINTETICA102[[#This Row],[BDI MO]])</f>
        <v>36.240625000000009</v>
      </c>
      <c r="N111" s="6">
        <f>SINTETICA102[[#This Row],[MAT]]*(1+SINTETICA102[[#This Row],[BDI MAT]])</f>
        <v>399.83793942731273</v>
      </c>
      <c r="O111" s="6">
        <f>SINTETICA102[[#This Row],[EQUIP]]*(1+SINTETICA102[[#This Row],[BDI EQUIP]])</f>
        <v>0</v>
      </c>
      <c r="P111" s="6">
        <f>SUM(SINTETICA102[[#This Row],[MO C/ BDI]:[EQUIP C/ BDI]])*SINTETICA102[[#This Row],[QTD]]</f>
        <v>52329.42773127753</v>
      </c>
    </row>
    <row r="112" spans="1:16" ht="63.75" x14ac:dyDescent="0.2">
      <c r="A112" s="98" t="s">
        <v>510</v>
      </c>
      <c r="B112" s="99" t="s">
        <v>161</v>
      </c>
      <c r="C112" s="100" t="str">
        <f>_xlfn.XLOOKUP(SINTETICA102[[#This Row],[SIGLA]],[2]!TABANALITICA[SIGLA],[2]!TABANALITICA[DESCRIÇÃO],0)</f>
        <v>REMANEJAMENTO COM REAPROVEITAMENTO DE TUBO EM COBRE FLEXÍVEL, DN 6,35MM (1/4"), COM ISOLAMENTO ELASTOMÉRICO ELASTOMÉRICO PARA RAMAL DE ALIMENTAÇÃO DE AR CONDICIONADO, INCLUSO FIXADOR, CURVAS, LUVAS, SOLDAGEM, PRESSURIZAÇÃO, LIMPEZA, EVACUAÇÃO E GÁS REFRIGERANTE.</v>
      </c>
      <c r="D112" s="101" t="str">
        <f>_xlfn.XLOOKUP(SINTETICA102[[#This Row],[SIGLA]],[2]!TABANALITICA[SIGLA],[2]!TABANALITICA[UNIDADE],0)</f>
        <v>M</v>
      </c>
      <c r="E112" s="6">
        <v>100</v>
      </c>
      <c r="F112" s="6">
        <f>_xlfn.XLOOKUP(SINTETICA102[[#This Row],[SIGLA]],[2]!TABANALITICA[SIGLA],[2]!TABANALITICA[MO],0)</f>
        <v>3.6854999999999998</v>
      </c>
      <c r="G112" s="6">
        <f>_xlfn.XLOOKUP(SINTETICA102[[#This Row],[SIGLA]],[2]!TABANALITICA[SIGLA],[2]!TABANALITICA[MAT],0)</f>
        <v>1.857015859030837</v>
      </c>
      <c r="H112" s="6">
        <f>_xlfn.XLOOKUP(SINTETICA102[[#This Row],[SIGLA]],[2]!TABANALITICA[SIGLA],[2]!TABANALITICA[EQUIP],0)</f>
        <v>0</v>
      </c>
      <c r="I112" s="6">
        <f>SUM(SINTETICA102[[#This Row],[MO]:[EQUIP]])</f>
        <v>5.5425158590308365</v>
      </c>
      <c r="J112" s="102">
        <f t="shared" si="6"/>
        <v>0.25000000000000022</v>
      </c>
      <c r="K112" s="103">
        <f t="shared" si="7"/>
        <v>0.25000000000000022</v>
      </c>
      <c r="L112" s="104">
        <f t="shared" si="8"/>
        <v>0.18000000000000038</v>
      </c>
      <c r="M112" s="6">
        <f>SINTETICA102[[#This Row],[MO]]*(1+SINTETICA102[[#This Row],[BDI MO]])</f>
        <v>4.6068750000000005</v>
      </c>
      <c r="N112" s="6">
        <f>SINTETICA102[[#This Row],[MAT]]*(1+SINTETICA102[[#This Row],[BDI MAT]])</f>
        <v>2.3212698237885467</v>
      </c>
      <c r="O112" s="6">
        <f>SINTETICA102[[#This Row],[EQUIP]]*(1+SINTETICA102[[#This Row],[BDI EQUIP]])</f>
        <v>0</v>
      </c>
      <c r="P112" s="6">
        <f>SUM(SINTETICA102[[#This Row],[MO C/ BDI]:[EQUIP C/ BDI]])*SINTETICA102[[#This Row],[QTD]]</f>
        <v>692.81448237885468</v>
      </c>
    </row>
    <row r="113" spans="1:16" ht="63.75" x14ac:dyDescent="0.2">
      <c r="A113" s="98" t="s">
        <v>511</v>
      </c>
      <c r="B113" s="99" t="s">
        <v>162</v>
      </c>
      <c r="C113" s="100" t="str">
        <f>_xlfn.XLOOKUP(SINTETICA102[[#This Row],[SIGLA]],[2]!TABANALITICA[SIGLA],[2]!TABANALITICA[DESCRIÇÃO],0)</f>
        <v>REMANEJAMENTO COM REAPROVEITAMENTO DE TUBO EM COBRE FLEXÍVEL, DN 9,53MM (3/8"), COM ISOLAMENTO ELASTOMÉRICO PARA RAMAL DE ALIMENTAÇÃO DE AR CONDICIONADO, INCLUSO FIXADOR, CURVAS, LUVAS, SOLDAGEM, PRESSURIZAÇÃO, LIMPEZA, EVACUAÇÃO E GÁS REFRIGERANTE.</v>
      </c>
      <c r="D113" s="101" t="str">
        <f>_xlfn.XLOOKUP(SINTETICA102[[#This Row],[SIGLA]],[2]!TABANALITICA[SIGLA],[2]!TABANALITICA[UNIDADE],0)</f>
        <v>M</v>
      </c>
      <c r="E113" s="6">
        <v>100</v>
      </c>
      <c r="F113" s="6">
        <f>_xlfn.XLOOKUP(SINTETICA102[[#This Row],[SIGLA]],[2]!TABANALITICA[SIGLA],[2]!TABANALITICA[MO],0)</f>
        <v>3.8955000000000002</v>
      </c>
      <c r="G113" s="6">
        <f>_xlfn.XLOOKUP(SINTETICA102[[#This Row],[SIGLA]],[2]!TABANALITICA[SIGLA],[2]!TABANALITICA[MAT],0)</f>
        <v>1.857015859030837</v>
      </c>
      <c r="H113" s="6">
        <f>_xlfn.XLOOKUP(SINTETICA102[[#This Row],[SIGLA]],[2]!TABANALITICA[SIGLA],[2]!TABANALITICA[EQUIP],0)</f>
        <v>0</v>
      </c>
      <c r="I113" s="6">
        <f>SUM(SINTETICA102[[#This Row],[MO]:[EQUIP]])</f>
        <v>5.7525158590308374</v>
      </c>
      <c r="J113" s="102">
        <f t="shared" si="6"/>
        <v>0.25000000000000022</v>
      </c>
      <c r="K113" s="103">
        <f t="shared" si="7"/>
        <v>0.25000000000000022</v>
      </c>
      <c r="L113" s="104">
        <f t="shared" si="8"/>
        <v>0.18000000000000038</v>
      </c>
      <c r="M113" s="6">
        <f>SINTETICA102[[#This Row],[MO]]*(1+SINTETICA102[[#This Row],[BDI MO]])</f>
        <v>4.8693750000000007</v>
      </c>
      <c r="N113" s="6">
        <f>SINTETICA102[[#This Row],[MAT]]*(1+SINTETICA102[[#This Row],[BDI MAT]])</f>
        <v>2.3212698237885467</v>
      </c>
      <c r="O113" s="6">
        <f>SINTETICA102[[#This Row],[EQUIP]]*(1+SINTETICA102[[#This Row],[BDI EQUIP]])</f>
        <v>0</v>
      </c>
      <c r="P113" s="6">
        <f>SUM(SINTETICA102[[#This Row],[MO C/ BDI]:[EQUIP C/ BDI]])*SINTETICA102[[#This Row],[QTD]]</f>
        <v>719.06448237885479</v>
      </c>
    </row>
    <row r="114" spans="1:16" ht="63.75" x14ac:dyDescent="0.2">
      <c r="A114" s="98" t="s">
        <v>512</v>
      </c>
      <c r="B114" s="99" t="s">
        <v>163</v>
      </c>
      <c r="C114" s="100" t="str">
        <f>_xlfn.XLOOKUP(SINTETICA102[[#This Row],[SIGLA]],[2]!TABANALITICA[SIGLA],[2]!TABANALITICA[DESCRIÇÃO],0)</f>
        <v>REMANEJAMENTO COM REAPROVEITAMENTO DE TUBO EM COBRE FLEXÍVEL, DN 12,7MM (1/2"), COM ISOLAMENTO ELASTOMÉRICO PARA RAMAL DE ALIMENTAÇÃO DE AR CONDICIONADO, INCLUSO FIXADOR, CURVAS, LUVAS, SOLDAGEM, PRESSURIZAÇÃO, LIMPEZA, EVACUAÇÃO E GÁS REFRIGERANTE.</v>
      </c>
      <c r="D114" s="101" t="str">
        <f>_xlfn.XLOOKUP(SINTETICA102[[#This Row],[SIGLA]],[2]!TABANALITICA[SIGLA],[2]!TABANALITICA[UNIDADE],0)</f>
        <v>M</v>
      </c>
      <c r="E114" s="6">
        <v>100</v>
      </c>
      <c r="F114" s="6">
        <f>_xlfn.XLOOKUP(SINTETICA102[[#This Row],[SIGLA]],[2]!TABANALITICA[SIGLA],[2]!TABANALITICA[MO],0)</f>
        <v>4.1055000000000001</v>
      </c>
      <c r="G114" s="6">
        <f>_xlfn.XLOOKUP(SINTETICA102[[#This Row],[SIGLA]],[2]!TABANALITICA[SIGLA],[2]!TABANALITICA[MAT],0)</f>
        <v>1.857015859030837</v>
      </c>
      <c r="H114" s="6">
        <f>_xlfn.XLOOKUP(SINTETICA102[[#This Row],[SIGLA]],[2]!TABANALITICA[SIGLA],[2]!TABANALITICA[EQUIP],0)</f>
        <v>0</v>
      </c>
      <c r="I114" s="6">
        <f>SUM(SINTETICA102[[#This Row],[MO]:[EQUIP]])</f>
        <v>5.9625158590308374</v>
      </c>
      <c r="J114" s="102">
        <f t="shared" si="6"/>
        <v>0.25000000000000022</v>
      </c>
      <c r="K114" s="103">
        <f t="shared" si="7"/>
        <v>0.25000000000000022</v>
      </c>
      <c r="L114" s="104">
        <f t="shared" si="8"/>
        <v>0.18000000000000038</v>
      </c>
      <c r="M114" s="6">
        <f>SINTETICA102[[#This Row],[MO]]*(1+SINTETICA102[[#This Row],[BDI MO]])</f>
        <v>5.1318750000000009</v>
      </c>
      <c r="N114" s="6">
        <f>SINTETICA102[[#This Row],[MAT]]*(1+SINTETICA102[[#This Row],[BDI MAT]])</f>
        <v>2.3212698237885467</v>
      </c>
      <c r="O114" s="6">
        <f>SINTETICA102[[#This Row],[EQUIP]]*(1+SINTETICA102[[#This Row],[BDI EQUIP]])</f>
        <v>0</v>
      </c>
      <c r="P114" s="6">
        <f>SUM(SINTETICA102[[#This Row],[MO C/ BDI]:[EQUIP C/ BDI]])*SINTETICA102[[#This Row],[QTD]]</f>
        <v>745.31448237885479</v>
      </c>
    </row>
    <row r="115" spans="1:16" ht="63.75" x14ac:dyDescent="0.2">
      <c r="A115" s="98" t="s">
        <v>513</v>
      </c>
      <c r="B115" s="99" t="s">
        <v>164</v>
      </c>
      <c r="C115" s="100" t="str">
        <f>_xlfn.XLOOKUP(SINTETICA102[[#This Row],[SIGLA]],[2]!TABANALITICA[SIGLA],[2]!TABANALITICA[DESCRIÇÃO],0)</f>
        <v>REMANEJAMENTO COM REAPROVEITAMENTO DE TUBO EM COBRE FLEXÍVEL, DN 15,9MM (5/8"), COM ISOLAMENTO ELASTOMÉRICO PARA RAMAL DE ALIMENTAÇÃO DE AR CONDICIONADO, INCLUSO FIXADOR, CURVAS, LUVAS, SOLDAGEM, PRESSURIZAÇÃO, LIMPEZA, EVACUAÇÃO E GÁS REFRIGERANTE.</v>
      </c>
      <c r="D115" s="101" t="str">
        <f>_xlfn.XLOOKUP(SINTETICA102[[#This Row],[SIGLA]],[2]!TABANALITICA[SIGLA],[2]!TABANALITICA[UNIDADE],0)</f>
        <v>M</v>
      </c>
      <c r="E115" s="6">
        <v>20</v>
      </c>
      <c r="F115" s="6">
        <f>_xlfn.XLOOKUP(SINTETICA102[[#This Row],[SIGLA]],[2]!TABANALITICA[SIGLA],[2]!TABANALITICA[MO],0)</f>
        <v>4.242</v>
      </c>
      <c r="G115" s="6">
        <f>_xlfn.XLOOKUP(SINTETICA102[[#This Row],[SIGLA]],[2]!TABANALITICA[SIGLA],[2]!TABANALITICA[MAT],0)</f>
        <v>2.6679237885462554</v>
      </c>
      <c r="H115" s="6">
        <f>_xlfn.XLOOKUP(SINTETICA102[[#This Row],[SIGLA]],[2]!TABANALITICA[SIGLA],[2]!TABANALITICA[EQUIP],0)</f>
        <v>0</v>
      </c>
      <c r="I115" s="6">
        <f>SUM(SINTETICA102[[#This Row],[MO]:[EQUIP]])</f>
        <v>6.909923788546255</v>
      </c>
      <c r="J115" s="102">
        <f t="shared" si="6"/>
        <v>0.25000000000000022</v>
      </c>
      <c r="K115" s="103">
        <f t="shared" si="7"/>
        <v>0.25000000000000022</v>
      </c>
      <c r="L115" s="104">
        <f t="shared" si="8"/>
        <v>0.18000000000000038</v>
      </c>
      <c r="M115" s="6">
        <f>SINTETICA102[[#This Row],[MO]]*(1+SINTETICA102[[#This Row],[BDI MO]])</f>
        <v>5.3025000000000011</v>
      </c>
      <c r="N115" s="6">
        <f>SINTETICA102[[#This Row],[MAT]]*(1+SINTETICA102[[#This Row],[BDI MAT]])</f>
        <v>3.3349047356828199</v>
      </c>
      <c r="O115" s="6">
        <f>SINTETICA102[[#This Row],[EQUIP]]*(1+SINTETICA102[[#This Row],[BDI EQUIP]])</f>
        <v>0</v>
      </c>
      <c r="P115" s="6">
        <f>SUM(SINTETICA102[[#This Row],[MO C/ BDI]:[EQUIP C/ BDI]])*SINTETICA102[[#This Row],[QTD]]</f>
        <v>172.74809471365643</v>
      </c>
    </row>
    <row r="116" spans="1:16" ht="63.75" x14ac:dyDescent="0.2">
      <c r="A116" s="98" t="s">
        <v>514</v>
      </c>
      <c r="B116" s="99" t="s">
        <v>165</v>
      </c>
      <c r="C116" s="100" t="str">
        <f>_xlfn.XLOOKUP(SINTETICA102[[#This Row],[SIGLA]],[2]!TABANALITICA[SIGLA],[2]!TABANALITICA[DESCRIÇÃO],0)</f>
        <v>REMANEJAMENTO COM REAPROVEITAMENTO DE TUBO EM COBRE FLEXÍVEL, DN 19,1MM (3/4"), PAREDE DE 1,0MM, COM ISOLAMENTO ELASTOMÉRICO PARA RAMAL DE ALIMENTAÇÃO DE AR CONDICIONADO, INCLUSO FIXADOR, CURVAS, LUVAS, SOLDAGEM, PRESSURIZAÇÃO, LIMPEZA, EVACUAÇÃO E GÁS REFRIGERANTE.</v>
      </c>
      <c r="D116" s="101" t="str">
        <f>_xlfn.XLOOKUP(SINTETICA102[[#This Row],[SIGLA]],[2]!TABANALITICA[SIGLA],[2]!TABANALITICA[UNIDADE],0)</f>
        <v>M</v>
      </c>
      <c r="E116" s="6">
        <v>20</v>
      </c>
      <c r="F116" s="6">
        <f>_xlfn.XLOOKUP(SINTETICA102[[#This Row],[SIGLA]],[2]!TABANALITICA[SIGLA],[2]!TABANALITICA[MO],0)</f>
        <v>20.101500000000005</v>
      </c>
      <c r="G116" s="6">
        <f>_xlfn.XLOOKUP(SINTETICA102[[#This Row],[SIGLA]],[2]!TABANALITICA[SIGLA],[2]!TABANALITICA[MAT],0)</f>
        <v>10.804663788546256</v>
      </c>
      <c r="H116" s="6">
        <f>_xlfn.XLOOKUP(SINTETICA102[[#This Row],[SIGLA]],[2]!TABANALITICA[SIGLA],[2]!TABANALITICA[EQUIP],0)</f>
        <v>0</v>
      </c>
      <c r="I116" s="6">
        <f>SUM(SINTETICA102[[#This Row],[MO]:[EQUIP]])</f>
        <v>30.906163788546259</v>
      </c>
      <c r="J116" s="102">
        <f t="shared" si="6"/>
        <v>0.25000000000000022</v>
      </c>
      <c r="K116" s="103">
        <f t="shared" si="7"/>
        <v>0.25000000000000022</v>
      </c>
      <c r="L116" s="104">
        <f t="shared" si="8"/>
        <v>0.18000000000000038</v>
      </c>
      <c r="M116" s="6">
        <f>SINTETICA102[[#This Row],[MO]]*(1+SINTETICA102[[#This Row],[BDI MO]])</f>
        <v>25.126875000000013</v>
      </c>
      <c r="N116" s="6">
        <f>SINTETICA102[[#This Row],[MAT]]*(1+SINTETICA102[[#This Row],[BDI MAT]])</f>
        <v>13.505829735682822</v>
      </c>
      <c r="O116" s="6">
        <f>SINTETICA102[[#This Row],[EQUIP]]*(1+SINTETICA102[[#This Row],[BDI EQUIP]])</f>
        <v>0</v>
      </c>
      <c r="P116" s="6">
        <f>SUM(SINTETICA102[[#This Row],[MO C/ BDI]:[EQUIP C/ BDI]])*SINTETICA102[[#This Row],[QTD]]</f>
        <v>772.65409471365672</v>
      </c>
    </row>
    <row r="117" spans="1:16" ht="63.75" x14ac:dyDescent="0.2">
      <c r="A117" s="98" t="s">
        <v>515</v>
      </c>
      <c r="B117" s="99" t="s">
        <v>166</v>
      </c>
      <c r="C117" s="100" t="str">
        <f>_xlfn.XLOOKUP(SINTETICA102[[#This Row],[SIGLA]],[2]!TABANALITICA[SIGLA],[2]!TABANALITICA[DESCRIÇÃO],0)</f>
        <v>REMANEJAMENTO COM REAPROVEITAMENTO DE TUBO EM COBRE RÍGIDO, DN 22,2MM (7/8"), PAREDE DE 1,2MM, COM ISOLAMENTO ELASTOMÉRICO PARA RAMAL DE ALIMENTAÇÃO DE AR CONDICIONADO, INCLUSO FIXADOR, CURVAS, LUVAS, SOLDAGEM, PRESSURIZAÇÃO, LIMPEZA, EVACUAÇÃO E GÁS REFRIGERANTE.</v>
      </c>
      <c r="D117" s="101" t="str">
        <f>_xlfn.XLOOKUP(SINTETICA102[[#This Row],[SIGLA]],[2]!TABANALITICA[SIGLA],[2]!TABANALITICA[UNIDADE],0)</f>
        <v>M</v>
      </c>
      <c r="E117" s="6">
        <v>20</v>
      </c>
      <c r="F117" s="6">
        <f>_xlfn.XLOOKUP(SINTETICA102[[#This Row],[SIGLA]],[2]!TABANALITICA[SIGLA],[2]!TABANALITICA[MO],0)</f>
        <v>21.674500000000002</v>
      </c>
      <c r="G117" s="6">
        <f>_xlfn.XLOOKUP(SINTETICA102[[#This Row],[SIGLA]],[2]!TABANALITICA[SIGLA],[2]!TABANALITICA[MAT],0)</f>
        <v>11.928039647577094</v>
      </c>
      <c r="H117" s="6">
        <f>_xlfn.XLOOKUP(SINTETICA102[[#This Row],[SIGLA]],[2]!TABANALITICA[SIGLA],[2]!TABANALITICA[EQUIP],0)</f>
        <v>0</v>
      </c>
      <c r="I117" s="6">
        <f>SUM(SINTETICA102[[#This Row],[MO]:[EQUIP]])</f>
        <v>33.602539647577096</v>
      </c>
      <c r="J117" s="102">
        <f t="shared" si="6"/>
        <v>0.25000000000000022</v>
      </c>
      <c r="K117" s="103">
        <f t="shared" si="7"/>
        <v>0.25000000000000022</v>
      </c>
      <c r="L117" s="104">
        <f t="shared" si="8"/>
        <v>0.18000000000000038</v>
      </c>
      <c r="M117" s="6">
        <f>SINTETICA102[[#This Row],[MO]]*(1+SINTETICA102[[#This Row],[BDI MO]])</f>
        <v>27.093125000000008</v>
      </c>
      <c r="N117" s="6">
        <f>SINTETICA102[[#This Row],[MAT]]*(1+SINTETICA102[[#This Row],[BDI MAT]])</f>
        <v>14.91004955947137</v>
      </c>
      <c r="O117" s="6">
        <f>SINTETICA102[[#This Row],[EQUIP]]*(1+SINTETICA102[[#This Row],[BDI EQUIP]])</f>
        <v>0</v>
      </c>
      <c r="P117" s="6">
        <f>SUM(SINTETICA102[[#This Row],[MO C/ BDI]:[EQUIP C/ BDI]])*SINTETICA102[[#This Row],[QTD]]</f>
        <v>840.06349118942751</v>
      </c>
    </row>
    <row r="118" spans="1:16" ht="63.75" x14ac:dyDescent="0.2">
      <c r="A118" s="98" t="s">
        <v>516</v>
      </c>
      <c r="B118" s="99" t="s">
        <v>167</v>
      </c>
      <c r="C118" s="100" t="str">
        <f>_xlfn.XLOOKUP(SINTETICA102[[#This Row],[SIGLA]],[2]!TABANALITICA[SIGLA],[2]!TABANALITICA[DESCRIÇÃO],0)</f>
        <v>REMANEJAMENTO COM REAPROVEITAMENTO DE TUBO EM COBRE RÍGIDO, DN 25,4MM (1"), PAREDE DE 1,2MM, COM ISOLAMENTO ELASTOMÉRICO PARA RAMAL DE ALIMENTAÇÃO DE AR CONDICIONADO, INCLUSO FIXADOR, CURVAS, LUVAS, SOLDAGEM, PRESSURIZAÇÃO, LIMPEZA, EVACUAÇÃO E GÁS REFRIGERANTE.</v>
      </c>
      <c r="D118" s="101" t="str">
        <f>_xlfn.XLOOKUP(SINTETICA102[[#This Row],[SIGLA]],[2]!TABANALITICA[SIGLA],[2]!TABANALITICA[UNIDADE],0)</f>
        <v>M</v>
      </c>
      <c r="E118" s="6">
        <v>400</v>
      </c>
      <c r="F118" s="6">
        <f>_xlfn.XLOOKUP(SINTETICA102[[#This Row],[SIGLA]],[2]!TABANALITICA[SIGLA],[2]!TABANALITICA[MO],0)</f>
        <v>27.163</v>
      </c>
      <c r="G118" s="6">
        <f>_xlfn.XLOOKUP(SINTETICA102[[#This Row],[SIGLA]],[2]!TABANALITICA[SIGLA],[2]!TABANALITICA[MAT],0)</f>
        <v>13.713039647577093</v>
      </c>
      <c r="H118" s="6">
        <f>_xlfn.XLOOKUP(SINTETICA102[[#This Row],[SIGLA]],[2]!TABANALITICA[SIGLA],[2]!TABANALITICA[EQUIP],0)</f>
        <v>0</v>
      </c>
      <c r="I118" s="6">
        <f>SUM(SINTETICA102[[#This Row],[MO]:[EQUIP]])</f>
        <v>40.876039647577095</v>
      </c>
      <c r="J118" s="102">
        <f t="shared" si="6"/>
        <v>0.25000000000000022</v>
      </c>
      <c r="K118" s="103">
        <f t="shared" si="7"/>
        <v>0.25000000000000022</v>
      </c>
      <c r="L118" s="104">
        <f t="shared" si="8"/>
        <v>0.18000000000000038</v>
      </c>
      <c r="M118" s="6">
        <f>SINTETICA102[[#This Row],[MO]]*(1+SINTETICA102[[#This Row],[BDI MO]])</f>
        <v>33.953750000000007</v>
      </c>
      <c r="N118" s="6">
        <f>SINTETICA102[[#This Row],[MAT]]*(1+SINTETICA102[[#This Row],[BDI MAT]])</f>
        <v>17.141299559471367</v>
      </c>
      <c r="O118" s="6">
        <f>SINTETICA102[[#This Row],[EQUIP]]*(1+SINTETICA102[[#This Row],[BDI EQUIP]])</f>
        <v>0</v>
      </c>
      <c r="P118" s="6">
        <f>SUM(SINTETICA102[[#This Row],[MO C/ BDI]:[EQUIP C/ BDI]])*SINTETICA102[[#This Row],[QTD]]</f>
        <v>20438.019823788552</v>
      </c>
    </row>
    <row r="119" spans="1:16" ht="63.75" x14ac:dyDescent="0.2">
      <c r="A119" s="98" t="s">
        <v>517</v>
      </c>
      <c r="B119" s="99" t="s">
        <v>168</v>
      </c>
      <c r="C119" s="100" t="str">
        <f>_xlfn.XLOOKUP(SINTETICA102[[#This Row],[SIGLA]],[2]!TABANALITICA[SIGLA],[2]!TABANALITICA[DESCRIÇÃO],0)</f>
        <v>REMANEJAMENTO COM REAPROVEITAMENTO DE TUBO EM COBRE RÍGIDO, DN 28,6 MM (1.1/8"), PAREDE DE 1,3MM, COM ISOLAMENTO ELASTOMÉRICO PARA RAMAL DE ALIMENTAÇÃO DE AR CONDICIONADO, INCLUSO FIXADOR, CURVAS, LUVAS, SOLDAGEM, PRESSURIZAÇÃO, LIMPEZA, EVACUAÇÃO E GÁS REFRIGERANTE.</v>
      </c>
      <c r="D119" s="101" t="str">
        <f>_xlfn.XLOOKUP(SINTETICA102[[#This Row],[SIGLA]],[2]!TABANALITICA[SIGLA],[2]!TABANALITICA[UNIDADE],0)</f>
        <v>M</v>
      </c>
      <c r="E119" s="6">
        <v>400</v>
      </c>
      <c r="F119" s="6">
        <f>_xlfn.XLOOKUP(SINTETICA102[[#This Row],[SIGLA]],[2]!TABANALITICA[SIGLA],[2]!TABANALITICA[MO],0)</f>
        <v>28.9925</v>
      </c>
      <c r="G119" s="6">
        <f>_xlfn.XLOOKUP(SINTETICA102[[#This Row],[SIGLA]],[2]!TABANALITICA[SIGLA],[2]!TABANALITICA[MAT],0)</f>
        <v>15.27795154185022</v>
      </c>
      <c r="H119" s="6">
        <f>_xlfn.XLOOKUP(SINTETICA102[[#This Row],[SIGLA]],[2]!TABANALITICA[SIGLA],[2]!TABANALITICA[EQUIP],0)</f>
        <v>0</v>
      </c>
      <c r="I119" s="6">
        <f>SUM(SINTETICA102[[#This Row],[MO]:[EQUIP]])</f>
        <v>44.270451541850221</v>
      </c>
      <c r="J119" s="102">
        <f t="shared" si="6"/>
        <v>0.25000000000000022</v>
      </c>
      <c r="K119" s="103">
        <f t="shared" si="7"/>
        <v>0.25000000000000022</v>
      </c>
      <c r="L119" s="104">
        <f t="shared" si="8"/>
        <v>0.18000000000000038</v>
      </c>
      <c r="M119" s="6">
        <f>SINTETICA102[[#This Row],[MO]]*(1+SINTETICA102[[#This Row],[BDI MO]])</f>
        <v>36.240625000000009</v>
      </c>
      <c r="N119" s="6">
        <f>SINTETICA102[[#This Row],[MAT]]*(1+SINTETICA102[[#This Row],[BDI MAT]])</f>
        <v>19.097439427312779</v>
      </c>
      <c r="O119" s="6">
        <f>SINTETICA102[[#This Row],[EQUIP]]*(1+SINTETICA102[[#This Row],[BDI EQUIP]])</f>
        <v>0</v>
      </c>
      <c r="P119" s="6">
        <f>SUM(SINTETICA102[[#This Row],[MO C/ BDI]:[EQUIP C/ BDI]])*SINTETICA102[[#This Row],[QTD]]</f>
        <v>22135.225770925113</v>
      </c>
    </row>
    <row r="120" spans="1:16" ht="25.5" x14ac:dyDescent="0.2">
      <c r="A120" s="98" t="s">
        <v>518</v>
      </c>
      <c r="B120" s="99" t="s">
        <v>169</v>
      </c>
      <c r="C120" s="100" t="str">
        <f>_xlfn.XLOOKUP(SINTETICA102[[#This Row],[SIGLA]],[2]!TABANALITICA[SIGLA],[2]!TABANALITICA[DESCRIÇÃO],0)</f>
        <v>INSTALAÇÃO DE DRENO DE AR CONDICIONADO EM TUBO DE PVC SOLDAVEL, DN 20MM COM ACESSÓRIOS</v>
      </c>
      <c r="D120" s="101" t="str">
        <f>_xlfn.XLOOKUP(SINTETICA102[[#This Row],[SIGLA]],[2]!TABANALITICA[SIGLA],[2]!TABANALITICA[UNIDADE],0)</f>
        <v>M</v>
      </c>
      <c r="E120" s="6">
        <v>200</v>
      </c>
      <c r="F120" s="6">
        <f>_xlfn.XLOOKUP(SINTETICA102[[#This Row],[SIGLA]],[2]!TABANALITICA[SIGLA],[2]!TABANALITICA[MO],0)</f>
        <v>8.7949999999999982</v>
      </c>
      <c r="G120" s="6">
        <f>_xlfn.XLOOKUP(SINTETICA102[[#This Row],[SIGLA]],[2]!TABANALITICA[SIGLA],[2]!TABANALITICA[MAT],0)</f>
        <v>6.9550000000000001</v>
      </c>
      <c r="H120" s="6">
        <f>_xlfn.XLOOKUP(SINTETICA102[[#This Row],[SIGLA]],[2]!TABANALITICA[SIGLA],[2]!TABANALITICA[EQUIP],0)</f>
        <v>0</v>
      </c>
      <c r="I120" s="6">
        <f>SUM(SINTETICA102[[#This Row],[MO]:[EQUIP]])</f>
        <v>15.749999999999998</v>
      </c>
      <c r="J120" s="102">
        <f t="shared" si="6"/>
        <v>0.25000000000000022</v>
      </c>
      <c r="K120" s="103">
        <f t="shared" si="7"/>
        <v>0.25000000000000022</v>
      </c>
      <c r="L120" s="104">
        <f t="shared" si="8"/>
        <v>0.18000000000000038</v>
      </c>
      <c r="M120" s="6">
        <f>SINTETICA102[[#This Row],[MO]]*(1+SINTETICA102[[#This Row],[BDI MO]])</f>
        <v>10.99375</v>
      </c>
      <c r="N120" s="6">
        <f>SINTETICA102[[#This Row],[MAT]]*(1+SINTETICA102[[#This Row],[BDI MAT]])</f>
        <v>8.6937500000000014</v>
      </c>
      <c r="O120" s="6">
        <f>SINTETICA102[[#This Row],[EQUIP]]*(1+SINTETICA102[[#This Row],[BDI EQUIP]])</f>
        <v>0</v>
      </c>
      <c r="P120" s="6">
        <f>SUM(SINTETICA102[[#This Row],[MO C/ BDI]:[EQUIP C/ BDI]])*SINTETICA102[[#This Row],[QTD]]</f>
        <v>3937.5</v>
      </c>
    </row>
    <row r="121" spans="1:16" ht="25.5" x14ac:dyDescent="0.2">
      <c r="A121" s="98" t="s">
        <v>519</v>
      </c>
      <c r="B121" s="99" t="s">
        <v>170</v>
      </c>
      <c r="C121" s="100" t="str">
        <f>_xlfn.XLOOKUP(SINTETICA102[[#This Row],[SIGLA]],[2]!TABANALITICA[SIGLA],[2]!TABANALITICA[DESCRIÇÃO],0)</f>
        <v>INSTALAÇÃO DE DRENO DE AR CONDICIONADO EM TUBO DE PVC SOLDAVEL, DN 25MM COM ACESSÓRIOS</v>
      </c>
      <c r="D121" s="101" t="str">
        <f>_xlfn.XLOOKUP(SINTETICA102[[#This Row],[SIGLA]],[2]!TABANALITICA[SIGLA],[2]!TABANALITICA[UNIDADE],0)</f>
        <v>M</v>
      </c>
      <c r="E121" s="6">
        <v>20</v>
      </c>
      <c r="F121" s="6">
        <f>_xlfn.XLOOKUP(SINTETICA102[[#This Row],[SIGLA]],[2]!TABANALITICA[SIGLA],[2]!TABANALITICA[MO],0)</f>
        <v>9.234</v>
      </c>
      <c r="G121" s="6">
        <f>_xlfn.XLOOKUP(SINTETICA102[[#This Row],[SIGLA]],[2]!TABANALITICA[SIGLA],[2]!TABANALITICA[MAT],0)</f>
        <v>7.665</v>
      </c>
      <c r="H121" s="6">
        <f>_xlfn.XLOOKUP(SINTETICA102[[#This Row],[SIGLA]],[2]!TABANALITICA[SIGLA],[2]!TABANALITICA[EQUIP],0)</f>
        <v>0</v>
      </c>
      <c r="I121" s="6">
        <f>SUM(SINTETICA102[[#This Row],[MO]:[EQUIP]])</f>
        <v>16.899000000000001</v>
      </c>
      <c r="J121" s="102">
        <f t="shared" si="6"/>
        <v>0.25000000000000022</v>
      </c>
      <c r="K121" s="103">
        <f t="shared" si="7"/>
        <v>0.25000000000000022</v>
      </c>
      <c r="L121" s="104">
        <f t="shared" si="8"/>
        <v>0.18000000000000038</v>
      </c>
      <c r="M121" s="6">
        <f>SINTETICA102[[#This Row],[MO]]*(1+SINTETICA102[[#This Row],[BDI MO]])</f>
        <v>11.542500000000002</v>
      </c>
      <c r="N121" s="6">
        <f>SINTETICA102[[#This Row],[MAT]]*(1+SINTETICA102[[#This Row],[BDI MAT]])</f>
        <v>9.5812500000000025</v>
      </c>
      <c r="O121" s="6">
        <f>SINTETICA102[[#This Row],[EQUIP]]*(1+SINTETICA102[[#This Row],[BDI EQUIP]])</f>
        <v>0</v>
      </c>
      <c r="P121" s="6">
        <f>SUM(SINTETICA102[[#This Row],[MO C/ BDI]:[EQUIP C/ BDI]])*SINTETICA102[[#This Row],[QTD]]</f>
        <v>422.47500000000008</v>
      </c>
    </row>
    <row r="122" spans="1:16" ht="25.5" x14ac:dyDescent="0.2">
      <c r="A122" s="98" t="s">
        <v>520</v>
      </c>
      <c r="B122" s="99" t="s">
        <v>171</v>
      </c>
      <c r="C122" s="100" t="str">
        <f>_xlfn.XLOOKUP(SINTETICA102[[#This Row],[SIGLA]],[2]!TABANALITICA[SIGLA],[2]!TABANALITICA[DESCRIÇÃO],0)</f>
        <v>INSTALAÇÃO DE DRENO DE AR CONDICIONADO EM TUBO DE PVC SOLDAVEL, DN 32MM COM ACESSÓRIOS</v>
      </c>
      <c r="D122" s="101" t="str">
        <f>_xlfn.XLOOKUP(SINTETICA102[[#This Row],[SIGLA]],[2]!TABANALITICA[SIGLA],[2]!TABANALITICA[UNIDADE],0)</f>
        <v>M</v>
      </c>
      <c r="E122" s="6">
        <v>20</v>
      </c>
      <c r="F122" s="6">
        <f>_xlfn.XLOOKUP(SINTETICA102[[#This Row],[SIGLA]],[2]!TABANALITICA[SIGLA],[2]!TABANALITICA[MO],0)</f>
        <v>10.000399999999999</v>
      </c>
      <c r="G122" s="6">
        <f>_xlfn.XLOOKUP(SINTETICA102[[#This Row],[SIGLA]],[2]!TABANALITICA[SIGLA],[2]!TABANALITICA[MAT],0)</f>
        <v>13.493600000000001</v>
      </c>
      <c r="H122" s="6">
        <f>_xlfn.XLOOKUP(SINTETICA102[[#This Row],[SIGLA]],[2]!TABANALITICA[SIGLA],[2]!TABANALITICA[EQUIP],0)</f>
        <v>0</v>
      </c>
      <c r="I122" s="6">
        <f>SUM(SINTETICA102[[#This Row],[MO]:[EQUIP]])</f>
        <v>23.494</v>
      </c>
      <c r="J122" s="102">
        <f t="shared" si="6"/>
        <v>0.25000000000000022</v>
      </c>
      <c r="K122" s="103">
        <f t="shared" si="7"/>
        <v>0.25000000000000022</v>
      </c>
      <c r="L122" s="104">
        <f t="shared" si="8"/>
        <v>0.18000000000000038</v>
      </c>
      <c r="M122" s="6">
        <f>SINTETICA102[[#This Row],[MO]]*(1+SINTETICA102[[#This Row],[BDI MO]])</f>
        <v>12.500500000000001</v>
      </c>
      <c r="N122" s="6">
        <f>SINTETICA102[[#This Row],[MAT]]*(1+SINTETICA102[[#This Row],[BDI MAT]])</f>
        <v>16.867000000000004</v>
      </c>
      <c r="O122" s="6">
        <f>SINTETICA102[[#This Row],[EQUIP]]*(1+SINTETICA102[[#This Row],[BDI EQUIP]])</f>
        <v>0</v>
      </c>
      <c r="P122" s="6">
        <f>SUM(SINTETICA102[[#This Row],[MO C/ BDI]:[EQUIP C/ BDI]])*SINTETICA102[[#This Row],[QTD]]</f>
        <v>587.35000000000014</v>
      </c>
    </row>
    <row r="123" spans="1:16" ht="51" x14ac:dyDescent="0.2">
      <c r="A123" s="98" t="s">
        <v>521</v>
      </c>
      <c r="B123" s="99" t="s">
        <v>531</v>
      </c>
      <c r="C123" s="100" t="str">
        <f>_xlfn.XLOOKUP(SINTETICA102[[#This Row],[SIGLA]],[2]!TABANALITICA[SIGLA],[2]!TABANALITICA[DESCRIÇÃO],0)</f>
        <v xml:space="preserve">FORNECIMENTO E INSTALAÇÃO TUBO DE BORRACHA ELASTOMERICA FLEXIVEL, PRETA, PARA ISOLAMENTO TERMICO DE TUBULACAO, DN 3/4" (18 MM), E= 32 MM, COEFICIENTE DE CONDUTIVIDADE TERMICA 0,036W/mK, VAPOR DE AGUA MAIOR OU IGUAL A 10.000                                                                                                                                                                                                                                                                                                     </v>
      </c>
      <c r="D123" s="101" t="str">
        <f>_xlfn.XLOOKUP(SINTETICA102[[#This Row],[SIGLA]],[2]!TABANALITICA[SIGLA],[2]!TABANALITICA[UNIDADE],0)</f>
        <v>M</v>
      </c>
      <c r="E123" s="6">
        <v>20</v>
      </c>
      <c r="F123" s="6">
        <f>_xlfn.XLOOKUP(SINTETICA102[[#This Row],[SIGLA]],[2]!TABANALITICA[SIGLA],[2]!TABANALITICA[MO],0)</f>
        <v>2.3611000000000004</v>
      </c>
      <c r="G123" s="6">
        <f>_xlfn.XLOOKUP(SINTETICA102[[#This Row],[SIGLA]],[2]!TABANALITICA[SIGLA],[2]!TABANALITICA[MAT],0)</f>
        <v>44.550399999999996</v>
      </c>
      <c r="H123" s="6">
        <f>_xlfn.XLOOKUP(SINTETICA102[[#This Row],[SIGLA]],[2]!TABANALITICA[SIGLA],[2]!TABANALITICA[EQUIP],0)</f>
        <v>0</v>
      </c>
      <c r="I123" s="6">
        <f>SUM(SINTETICA102[[#This Row],[MO]:[EQUIP]])</f>
        <v>46.911499999999997</v>
      </c>
      <c r="J123" s="102">
        <f t="shared" si="6"/>
        <v>0.25000000000000022</v>
      </c>
      <c r="K123" s="103">
        <f t="shared" si="7"/>
        <v>0.25000000000000022</v>
      </c>
      <c r="L123" s="104">
        <f t="shared" si="8"/>
        <v>0.18000000000000038</v>
      </c>
      <c r="M123" s="6">
        <f>SINTETICA102[[#This Row],[MO]]*(1+SINTETICA102[[#This Row],[BDI MO]])</f>
        <v>2.951375000000001</v>
      </c>
      <c r="N123" s="6">
        <f>SINTETICA102[[#This Row],[MAT]]*(1+SINTETICA102[[#This Row],[BDI MAT]])</f>
        <v>55.688000000000002</v>
      </c>
      <c r="O123" s="6">
        <f>SINTETICA102[[#This Row],[EQUIP]]*(1+SINTETICA102[[#This Row],[BDI EQUIP]])</f>
        <v>0</v>
      </c>
      <c r="P123" s="6">
        <f>SUM(SINTETICA102[[#This Row],[MO C/ BDI]:[EQUIP C/ BDI]])*SINTETICA102[[#This Row],[QTD]]</f>
        <v>1172.7874999999999</v>
      </c>
    </row>
    <row r="124" spans="1:16" ht="51" x14ac:dyDescent="0.2">
      <c r="A124" s="98" t="s">
        <v>522</v>
      </c>
      <c r="B124" s="99" t="s">
        <v>533</v>
      </c>
      <c r="C124" s="100" t="str">
        <f>_xlfn.XLOOKUP(SINTETICA102[[#This Row],[SIGLA]],[2]!TABANALITICA[SIGLA],[2]!TABANALITICA[DESCRIÇÃO],0)</f>
        <v xml:space="preserve">FORNECIMENTO E INSTALAÇÃO TUBO DE BORRACHA ELASTOMERICA FLEXIVEL, PRETA, PARA ISOLAMENTO TERMICO DE TUBULACAO, DN 1" (25 MM), E= 32 MM, COEFICIENTE DE CONDUTIVIDADE TERMICA 0,036W/mK, VAPOR DE AGUA MAIOR OU IGUAL A 10.000                                                                                                                                                                                                                                                                                                       </v>
      </c>
      <c r="D124" s="101" t="str">
        <f>_xlfn.XLOOKUP(SINTETICA102[[#This Row],[SIGLA]],[2]!TABANALITICA[SIGLA],[2]!TABANALITICA[UNIDADE],0)</f>
        <v>M</v>
      </c>
      <c r="E124" s="6">
        <v>200</v>
      </c>
      <c r="F124" s="6">
        <f>_xlfn.XLOOKUP(SINTETICA102[[#This Row],[SIGLA]],[2]!TABANALITICA[SIGLA],[2]!TABANALITICA[MO],0)</f>
        <v>2.3611000000000004</v>
      </c>
      <c r="G124" s="6">
        <f>_xlfn.XLOOKUP(SINTETICA102[[#This Row],[SIGLA]],[2]!TABANALITICA[SIGLA],[2]!TABANALITICA[MAT],0)</f>
        <v>46.360399999999998</v>
      </c>
      <c r="H124" s="6">
        <f>_xlfn.XLOOKUP(SINTETICA102[[#This Row],[SIGLA]],[2]!TABANALITICA[SIGLA],[2]!TABANALITICA[EQUIP],0)</f>
        <v>0</v>
      </c>
      <c r="I124" s="6">
        <f>SUM(SINTETICA102[[#This Row],[MO]:[EQUIP]])</f>
        <v>48.721499999999999</v>
      </c>
      <c r="J124" s="102">
        <f t="shared" si="6"/>
        <v>0.25000000000000022</v>
      </c>
      <c r="K124" s="103">
        <f t="shared" si="7"/>
        <v>0.25000000000000022</v>
      </c>
      <c r="L124" s="104">
        <f t="shared" si="8"/>
        <v>0.18000000000000038</v>
      </c>
      <c r="M124" s="6">
        <f>SINTETICA102[[#This Row],[MO]]*(1+SINTETICA102[[#This Row],[BDI MO]])</f>
        <v>2.951375000000001</v>
      </c>
      <c r="N124" s="6">
        <f>SINTETICA102[[#This Row],[MAT]]*(1+SINTETICA102[[#This Row],[BDI MAT]])</f>
        <v>57.950500000000005</v>
      </c>
      <c r="O124" s="6">
        <f>SINTETICA102[[#This Row],[EQUIP]]*(1+SINTETICA102[[#This Row],[BDI EQUIP]])</f>
        <v>0</v>
      </c>
      <c r="P124" s="6">
        <f>SUM(SINTETICA102[[#This Row],[MO C/ BDI]:[EQUIP C/ BDI]])*SINTETICA102[[#This Row],[QTD]]</f>
        <v>12180.375</v>
      </c>
    </row>
    <row r="125" spans="1:16" ht="51" x14ac:dyDescent="0.2">
      <c r="A125" s="98" t="s">
        <v>523</v>
      </c>
      <c r="B125" s="99" t="s">
        <v>535</v>
      </c>
      <c r="C125" s="100" t="str">
        <f>_xlfn.XLOOKUP(SINTETICA102[[#This Row],[SIGLA]],[2]!TABANALITICA[SIGLA],[2]!TABANALITICA[DESCRIÇÃO],0)</f>
        <v xml:space="preserve">FORNECIMENTO E INSTALAÇÃO TUBO DE BORRACHA ELASTOMERICA FLEXIVEL, PRETA, PARA ISOLAMENTO TERMICO DE TUBULACAO, DN 1 3/8" (35 MM), E= 32 MM, COEFICIENTE DE CONDUTIVIDADE TERMICA 0,036W/mK, VAPOR DE AGUA MAIOR OU IGUAL A 10.000                                                                                                                                                                                                                                                                                                   </v>
      </c>
      <c r="D125" s="101" t="str">
        <f>_xlfn.XLOOKUP(SINTETICA102[[#This Row],[SIGLA]],[2]!TABANALITICA[SIGLA],[2]!TABANALITICA[UNIDADE],0)</f>
        <v>M</v>
      </c>
      <c r="E125" s="6">
        <v>200</v>
      </c>
      <c r="F125" s="6">
        <f>_xlfn.XLOOKUP(SINTETICA102[[#This Row],[SIGLA]],[2]!TABANALITICA[SIGLA],[2]!TABANALITICA[MO],0)</f>
        <v>2.6984000000000004</v>
      </c>
      <c r="G125" s="6">
        <f>_xlfn.XLOOKUP(SINTETICA102[[#This Row],[SIGLA]],[2]!TABANALITICA[SIGLA],[2]!TABANALITICA[MAT],0)</f>
        <v>58.647600000000004</v>
      </c>
      <c r="H125" s="6">
        <f>_xlfn.XLOOKUP(SINTETICA102[[#This Row],[SIGLA]],[2]!TABANALITICA[SIGLA],[2]!TABANALITICA[EQUIP],0)</f>
        <v>0</v>
      </c>
      <c r="I125" s="6">
        <f>SUM(SINTETICA102[[#This Row],[MO]:[EQUIP]])</f>
        <v>61.346000000000004</v>
      </c>
      <c r="J125" s="102">
        <f t="shared" si="6"/>
        <v>0.25000000000000022</v>
      </c>
      <c r="K125" s="103">
        <f t="shared" si="7"/>
        <v>0.25000000000000022</v>
      </c>
      <c r="L125" s="104">
        <f t="shared" si="8"/>
        <v>0.18000000000000038</v>
      </c>
      <c r="M125" s="6">
        <f>SINTETICA102[[#This Row],[MO]]*(1+SINTETICA102[[#This Row],[BDI MO]])</f>
        <v>3.3730000000000011</v>
      </c>
      <c r="N125" s="6">
        <f>SINTETICA102[[#This Row],[MAT]]*(1+SINTETICA102[[#This Row],[BDI MAT]])</f>
        <v>73.309500000000014</v>
      </c>
      <c r="O125" s="6">
        <f>SINTETICA102[[#This Row],[EQUIP]]*(1+SINTETICA102[[#This Row],[BDI EQUIP]])</f>
        <v>0</v>
      </c>
      <c r="P125" s="6">
        <f>SUM(SINTETICA102[[#This Row],[MO C/ BDI]:[EQUIP C/ BDI]])*SINTETICA102[[#This Row],[QTD]]</f>
        <v>15336.500000000004</v>
      </c>
    </row>
    <row r="126" spans="1:16" ht="51" x14ac:dyDescent="0.2">
      <c r="A126" s="98" t="s">
        <v>524</v>
      </c>
      <c r="B126" s="99" t="s">
        <v>537</v>
      </c>
      <c r="C126" s="100" t="str">
        <f>_xlfn.XLOOKUP(SINTETICA102[[#This Row],[SIGLA]],[2]!TABANALITICA[SIGLA],[2]!TABANALITICA[DESCRIÇÃO],0)</f>
        <v xml:space="preserve">FORNECIMENTO E INSTALAÇÃO TUBO DE BORRACHA ELASTOMERICA FLEXIVEL, PRETA, PARA ISOLAMENTO TERMICO DE TUBULACAO, DN 1 5/8" (42 MM), E= 32 MM, COEFICIENTE DE CONDUTIVIDADE TERMICA 0,036W/mK, VAPOR DE AGUA MAIOR OU IGUAL A 10.000                                                                                                                                                                                                                                                                                                   </v>
      </c>
      <c r="D126" s="101" t="str">
        <f>_xlfn.XLOOKUP(SINTETICA102[[#This Row],[SIGLA]],[2]!TABANALITICA[SIGLA],[2]!TABANALITICA[UNIDADE],0)</f>
        <v>M</v>
      </c>
      <c r="E126" s="6">
        <v>200</v>
      </c>
      <c r="F126" s="6">
        <f>_xlfn.XLOOKUP(SINTETICA102[[#This Row],[SIGLA]],[2]!TABANALITICA[SIGLA],[2]!TABANALITICA[MO],0)</f>
        <v>3.3730000000000002</v>
      </c>
      <c r="G126" s="6">
        <f>_xlfn.XLOOKUP(SINTETICA102[[#This Row],[SIGLA]],[2]!TABANALITICA[SIGLA],[2]!TABANALITICA[MAT],0)</f>
        <v>67.022000000000006</v>
      </c>
      <c r="H126" s="6">
        <f>_xlfn.XLOOKUP(SINTETICA102[[#This Row],[SIGLA]],[2]!TABANALITICA[SIGLA],[2]!TABANALITICA[EQUIP],0)</f>
        <v>0</v>
      </c>
      <c r="I126" s="6">
        <f>SUM(SINTETICA102[[#This Row],[MO]:[EQUIP]])</f>
        <v>70.39500000000001</v>
      </c>
      <c r="J126" s="102">
        <f t="shared" si="6"/>
        <v>0.25000000000000022</v>
      </c>
      <c r="K126" s="103">
        <f t="shared" si="7"/>
        <v>0.25000000000000022</v>
      </c>
      <c r="L126" s="104">
        <f t="shared" si="8"/>
        <v>0.18000000000000038</v>
      </c>
      <c r="M126" s="6">
        <f>SINTETICA102[[#This Row],[MO]]*(1+SINTETICA102[[#This Row],[BDI MO]])</f>
        <v>4.2162500000000014</v>
      </c>
      <c r="N126" s="6">
        <f>SINTETICA102[[#This Row],[MAT]]*(1+SINTETICA102[[#This Row],[BDI MAT]])</f>
        <v>83.777500000000018</v>
      </c>
      <c r="O126" s="6">
        <f>SINTETICA102[[#This Row],[EQUIP]]*(1+SINTETICA102[[#This Row],[BDI EQUIP]])</f>
        <v>0</v>
      </c>
      <c r="P126" s="6">
        <f>SUM(SINTETICA102[[#This Row],[MO C/ BDI]:[EQUIP C/ BDI]])*SINTETICA102[[#This Row],[QTD]]</f>
        <v>17598.750000000004</v>
      </c>
    </row>
    <row r="127" spans="1:16" ht="25.5" x14ac:dyDescent="0.2">
      <c r="A127" s="98" t="s">
        <v>525</v>
      </c>
      <c r="B127" s="99" t="s">
        <v>172</v>
      </c>
      <c r="C127" s="100" t="str">
        <f>_xlfn.XLOOKUP(SINTETICA102[[#This Row],[SIGLA]],[2]!TABANALITICA[SIGLA],[2]!TABANALITICA[DESCRIÇÃO],0)</f>
        <v>DERIVAÇÃO DE TUBULAÇÃO EM COBRE PARA SISTEMA VRF REF FQZHN-01SB1, MIDEA OU EQUIVALENTE</v>
      </c>
      <c r="D127" s="101" t="str">
        <f>_xlfn.XLOOKUP(SINTETICA102[[#This Row],[SIGLA]],[2]!TABANALITICA[SIGLA],[2]!TABANALITICA[UNIDADE],0)</f>
        <v>M</v>
      </c>
      <c r="E127" s="6">
        <v>40</v>
      </c>
      <c r="F127" s="6">
        <f>_xlfn.XLOOKUP(SINTETICA102[[#This Row],[SIGLA]],[2]!TABANALITICA[SIGLA],[2]!TABANALITICA[MO],0)</f>
        <v>36.590000000000003</v>
      </c>
      <c r="G127" s="6">
        <f>_xlfn.XLOOKUP(SINTETICA102[[#This Row],[SIGLA]],[2]!TABANALITICA[SIGLA],[2]!TABANALITICA[MAT],0)</f>
        <v>226.9</v>
      </c>
      <c r="H127" s="6">
        <f>_xlfn.XLOOKUP(SINTETICA102[[#This Row],[SIGLA]],[2]!TABANALITICA[SIGLA],[2]!TABANALITICA[EQUIP],0)</f>
        <v>0</v>
      </c>
      <c r="I127" s="6">
        <f>SUM(SINTETICA102[[#This Row],[MO]:[EQUIP]])</f>
        <v>263.49</v>
      </c>
      <c r="J127" s="102">
        <f t="shared" si="6"/>
        <v>0.25000000000000022</v>
      </c>
      <c r="K127" s="103">
        <f t="shared" si="7"/>
        <v>0.25000000000000022</v>
      </c>
      <c r="L127" s="104">
        <f t="shared" si="8"/>
        <v>0.18000000000000038</v>
      </c>
      <c r="M127" s="6">
        <f>SINTETICA102[[#This Row],[MO]]*(1+SINTETICA102[[#This Row],[BDI MO]])</f>
        <v>45.737500000000011</v>
      </c>
      <c r="N127" s="6">
        <f>SINTETICA102[[#This Row],[MAT]]*(1+SINTETICA102[[#This Row],[BDI MAT]])</f>
        <v>283.62500000000006</v>
      </c>
      <c r="O127" s="6">
        <f>SINTETICA102[[#This Row],[EQUIP]]*(1+SINTETICA102[[#This Row],[BDI EQUIP]])</f>
        <v>0</v>
      </c>
      <c r="P127" s="6">
        <f>SUM(SINTETICA102[[#This Row],[MO C/ BDI]:[EQUIP C/ BDI]])*SINTETICA102[[#This Row],[QTD]]</f>
        <v>13174.500000000004</v>
      </c>
    </row>
    <row r="128" spans="1:16" ht="25.5" x14ac:dyDescent="0.2">
      <c r="A128" s="98" t="s">
        <v>526</v>
      </c>
      <c r="B128" s="99" t="s">
        <v>173</v>
      </c>
      <c r="C128" s="100" t="str">
        <f>_xlfn.XLOOKUP(SINTETICA102[[#This Row],[SIGLA]],[2]!TABANALITICA[SIGLA],[2]!TABANALITICA[DESCRIÇÃO],0)</f>
        <v>DERIVAÇÃO DE TUBULAÇÃO EM COBRE PARA SISTEMA VRF REF FQZHN-0BSB1, MIDEA OU EQUIVALENTE</v>
      </c>
      <c r="D128" s="101" t="str">
        <f>_xlfn.XLOOKUP(SINTETICA102[[#This Row],[SIGLA]],[2]!TABANALITICA[SIGLA],[2]!TABANALITICA[UNIDADE],0)</f>
        <v>M</v>
      </c>
      <c r="E128" s="6">
        <v>40</v>
      </c>
      <c r="F128" s="6">
        <f>_xlfn.XLOOKUP(SINTETICA102[[#This Row],[SIGLA]],[2]!TABANALITICA[SIGLA],[2]!TABANALITICA[MO],0)</f>
        <v>47.567000000000007</v>
      </c>
      <c r="G128" s="6">
        <f>_xlfn.XLOOKUP(SINTETICA102[[#This Row],[SIGLA]],[2]!TABANALITICA[SIGLA],[2]!TABANALITICA[MAT],0)</f>
        <v>245.47</v>
      </c>
      <c r="H128" s="6">
        <f>_xlfn.XLOOKUP(SINTETICA102[[#This Row],[SIGLA]],[2]!TABANALITICA[SIGLA],[2]!TABANALITICA[EQUIP],0)</f>
        <v>0</v>
      </c>
      <c r="I128" s="6">
        <f>SUM(SINTETICA102[[#This Row],[MO]:[EQUIP]])</f>
        <v>293.03700000000003</v>
      </c>
      <c r="J128" s="102">
        <f t="shared" si="6"/>
        <v>0.25000000000000022</v>
      </c>
      <c r="K128" s="103">
        <f t="shared" si="7"/>
        <v>0.25000000000000022</v>
      </c>
      <c r="L128" s="104">
        <f t="shared" si="8"/>
        <v>0.18000000000000038</v>
      </c>
      <c r="M128" s="6">
        <f>SINTETICA102[[#This Row],[MO]]*(1+SINTETICA102[[#This Row],[BDI MO]])</f>
        <v>59.458750000000016</v>
      </c>
      <c r="N128" s="6">
        <f>SINTETICA102[[#This Row],[MAT]]*(1+SINTETICA102[[#This Row],[BDI MAT]])</f>
        <v>306.83750000000003</v>
      </c>
      <c r="O128" s="6">
        <f>SINTETICA102[[#This Row],[EQUIP]]*(1+SINTETICA102[[#This Row],[BDI EQUIP]])</f>
        <v>0</v>
      </c>
      <c r="P128" s="6">
        <f>SUM(SINTETICA102[[#This Row],[MO C/ BDI]:[EQUIP C/ BDI]])*SINTETICA102[[#This Row],[QTD]]</f>
        <v>14651.850000000002</v>
      </c>
    </row>
    <row r="129" spans="1:16" ht="25.5" x14ac:dyDescent="0.2">
      <c r="A129" s="98" t="s">
        <v>527</v>
      </c>
      <c r="B129" s="99" t="s">
        <v>174</v>
      </c>
      <c r="C129" s="100" t="str">
        <f>_xlfn.XLOOKUP(SINTETICA102[[#This Row],[SIGLA]],[2]!TABANALITICA[SIGLA],[2]!TABANALITICA[DESCRIÇÃO],0)</f>
        <v>DERIVAÇÃO DE TUBULAÇÃO EM COBRE PARA SISTEMA VRF REF FQZHN-03SB1, MIDEA OU EQUIVALENTE</v>
      </c>
      <c r="D129" s="101" t="str">
        <f>_xlfn.XLOOKUP(SINTETICA102[[#This Row],[SIGLA]],[2]!TABANALITICA[SIGLA],[2]!TABANALITICA[UNIDADE],0)</f>
        <v>M</v>
      </c>
      <c r="E129" s="6">
        <v>40</v>
      </c>
      <c r="F129" s="6">
        <f>_xlfn.XLOOKUP(SINTETICA102[[#This Row],[SIGLA]],[2]!TABANALITICA[SIGLA],[2]!TABANALITICA[MO],0)</f>
        <v>63.578000000000003</v>
      </c>
      <c r="G129" s="6">
        <f>_xlfn.XLOOKUP(SINTETICA102[[#This Row],[SIGLA]],[2]!TABANALITICA[SIGLA],[2]!TABANALITICA[MAT],0)</f>
        <v>465.80100000000004</v>
      </c>
      <c r="H129" s="6">
        <f>_xlfn.XLOOKUP(SINTETICA102[[#This Row],[SIGLA]],[2]!TABANALITICA[SIGLA],[2]!TABANALITICA[EQUIP],0)</f>
        <v>0</v>
      </c>
      <c r="I129" s="6">
        <f>SUM(SINTETICA102[[#This Row],[MO]:[EQUIP]])</f>
        <v>529.37900000000002</v>
      </c>
      <c r="J129" s="102">
        <f t="shared" si="6"/>
        <v>0.25000000000000022</v>
      </c>
      <c r="K129" s="103">
        <f t="shared" si="7"/>
        <v>0.25000000000000022</v>
      </c>
      <c r="L129" s="104">
        <f t="shared" si="8"/>
        <v>0.18000000000000038</v>
      </c>
      <c r="M129" s="6">
        <f>SINTETICA102[[#This Row],[MO]]*(1+SINTETICA102[[#This Row],[BDI MO]])</f>
        <v>79.472500000000011</v>
      </c>
      <c r="N129" s="6">
        <f>SINTETICA102[[#This Row],[MAT]]*(1+SINTETICA102[[#This Row],[BDI MAT]])</f>
        <v>582.25125000000014</v>
      </c>
      <c r="O129" s="6">
        <f>SINTETICA102[[#This Row],[EQUIP]]*(1+SINTETICA102[[#This Row],[BDI EQUIP]])</f>
        <v>0</v>
      </c>
      <c r="P129" s="6">
        <f>SUM(SINTETICA102[[#This Row],[MO C/ BDI]:[EQUIP C/ BDI]])*SINTETICA102[[#This Row],[QTD]]</f>
        <v>26468.950000000004</v>
      </c>
    </row>
    <row r="130" spans="1:16" ht="25.5" x14ac:dyDescent="0.2">
      <c r="A130" s="98" t="s">
        <v>528</v>
      </c>
      <c r="B130" s="99" t="s">
        <v>175</v>
      </c>
      <c r="C130" s="100" t="str">
        <f>_xlfn.XLOOKUP(SINTETICA102[[#This Row],[SIGLA]],[2]!TABANALITICA[SIGLA],[2]!TABANALITICA[DESCRIÇÃO],0)</f>
        <v>FORNECIMENTO E INSTALAÇÃO DE DUTO EM CHAPA DE AÇO GALVANIZADO #26 INCLUSO SUPORTE EM PERFILADO COM SEÇÃO DE 38X76MM</v>
      </c>
      <c r="D130" s="101" t="str">
        <f>_xlfn.XLOOKUP(SINTETICA102[[#This Row],[SIGLA]],[2]!TABANALITICA[SIGLA],[2]!TABANALITICA[UNIDADE],0)</f>
        <v>KG</v>
      </c>
      <c r="E130" s="6">
        <v>2500</v>
      </c>
      <c r="F130" s="6">
        <f>_xlfn.XLOOKUP(SINTETICA102[[#This Row],[SIGLA]],[2]!TABANALITICA[SIGLA],[2]!TABANALITICA[MO],0)</f>
        <v>5.6613000000000007</v>
      </c>
      <c r="G130" s="6">
        <f>_xlfn.XLOOKUP(SINTETICA102[[#This Row],[SIGLA]],[2]!TABANALITICA[SIGLA],[2]!TABANALITICA[MAT],0)</f>
        <v>21.9573</v>
      </c>
      <c r="H130" s="6">
        <f>_xlfn.XLOOKUP(SINTETICA102[[#This Row],[SIGLA]],[2]!TABANALITICA[SIGLA],[2]!TABANALITICA[EQUIP],0)</f>
        <v>0</v>
      </c>
      <c r="I130" s="6">
        <f>SUM(SINTETICA102[[#This Row],[MO]:[EQUIP]])</f>
        <v>27.618600000000001</v>
      </c>
      <c r="J130" s="102">
        <f t="shared" si="6"/>
        <v>0.25000000000000022</v>
      </c>
      <c r="K130" s="103">
        <f t="shared" si="7"/>
        <v>0.25000000000000022</v>
      </c>
      <c r="L130" s="104">
        <f t="shared" si="8"/>
        <v>0.18000000000000038</v>
      </c>
      <c r="M130" s="6">
        <f>SINTETICA102[[#This Row],[MO]]*(1+SINTETICA102[[#This Row],[BDI MO]])</f>
        <v>7.0766250000000017</v>
      </c>
      <c r="N130" s="6">
        <f>SINTETICA102[[#This Row],[MAT]]*(1+SINTETICA102[[#This Row],[BDI MAT]])</f>
        <v>27.446625000000004</v>
      </c>
      <c r="O130" s="6">
        <f>SINTETICA102[[#This Row],[EQUIP]]*(1+SINTETICA102[[#This Row],[BDI EQUIP]])</f>
        <v>0</v>
      </c>
      <c r="P130" s="6">
        <f>SUM(SINTETICA102[[#This Row],[MO C/ BDI]:[EQUIP C/ BDI]])*SINTETICA102[[#This Row],[QTD]]</f>
        <v>86308.125000000015</v>
      </c>
    </row>
    <row r="131" spans="1:16" ht="25.5" x14ac:dyDescent="0.2">
      <c r="A131" s="98" t="s">
        <v>529</v>
      </c>
      <c r="B131" s="99" t="s">
        <v>176</v>
      </c>
      <c r="C131" s="100" t="str">
        <f>_xlfn.XLOOKUP(SINTETICA102[[#This Row],[SIGLA]],[2]!TABANALITICA[SIGLA],[2]!TABANALITICA[DESCRIÇÃO],0)</f>
        <v>FORNECIMENTO E INSTALAÇÃO DE DUTO EM CHAPA DE AÇO GALVANIZADO #24 INCLUSO SUPORTE EM PERFILADO COM SEÇÃO DE 38X76MM</v>
      </c>
      <c r="D131" s="101" t="str">
        <f>_xlfn.XLOOKUP(SINTETICA102[[#This Row],[SIGLA]],[2]!TABANALITICA[SIGLA],[2]!TABANALITICA[UNIDADE],0)</f>
        <v>KG</v>
      </c>
      <c r="E131" s="6">
        <v>2500</v>
      </c>
      <c r="F131" s="6">
        <f>_xlfn.XLOOKUP(SINTETICA102[[#This Row],[SIGLA]],[2]!TABANALITICA[SIGLA],[2]!TABANALITICA[MO],0)</f>
        <v>6.0172000000000008</v>
      </c>
      <c r="G131" s="6">
        <f>_xlfn.XLOOKUP(SINTETICA102[[#This Row],[SIGLA]],[2]!TABANALITICA[SIGLA],[2]!TABANALITICA[MAT],0)</f>
        <v>22.9572</v>
      </c>
      <c r="H131" s="6">
        <f>_xlfn.XLOOKUP(SINTETICA102[[#This Row],[SIGLA]],[2]!TABANALITICA[SIGLA],[2]!TABANALITICA[EQUIP],0)</f>
        <v>0</v>
      </c>
      <c r="I131" s="6">
        <f>SUM(SINTETICA102[[#This Row],[MO]:[EQUIP]])</f>
        <v>28.974400000000003</v>
      </c>
      <c r="J131" s="102">
        <f t="shared" si="6"/>
        <v>0.25000000000000022</v>
      </c>
      <c r="K131" s="103">
        <f t="shared" si="7"/>
        <v>0.25000000000000022</v>
      </c>
      <c r="L131" s="104">
        <f t="shared" si="8"/>
        <v>0.18000000000000038</v>
      </c>
      <c r="M131" s="6">
        <f>SINTETICA102[[#This Row],[MO]]*(1+SINTETICA102[[#This Row],[BDI MO]])</f>
        <v>7.5215000000000023</v>
      </c>
      <c r="N131" s="6">
        <f>SINTETICA102[[#This Row],[MAT]]*(1+SINTETICA102[[#This Row],[BDI MAT]])</f>
        <v>28.696500000000004</v>
      </c>
      <c r="O131" s="6">
        <f>SINTETICA102[[#This Row],[EQUIP]]*(1+SINTETICA102[[#This Row],[BDI EQUIP]])</f>
        <v>0</v>
      </c>
      <c r="P131" s="6">
        <f>SUM(SINTETICA102[[#This Row],[MO C/ BDI]:[EQUIP C/ BDI]])*SINTETICA102[[#This Row],[QTD]]</f>
        <v>90545.000000000015</v>
      </c>
    </row>
    <row r="132" spans="1:16" ht="25.5" x14ac:dyDescent="0.2">
      <c r="A132" s="98" t="s">
        <v>530</v>
      </c>
      <c r="B132" s="99" t="s">
        <v>177</v>
      </c>
      <c r="C132" s="100" t="str">
        <f>_xlfn.XLOOKUP(SINTETICA102[[#This Row],[SIGLA]],[2]!TABANALITICA[SIGLA],[2]!TABANALITICA[DESCRIÇÃO],0)</f>
        <v>FORNECIMENTO E INSTALAÇÃO DE DUTO EM CHAPA DE AÇO GALVANIZADO #22 INCLUSO SUPORTE EM PERFILADO COM SEÇÃO DE 38X76MM</v>
      </c>
      <c r="D132" s="101" t="str">
        <f>_xlfn.XLOOKUP(SINTETICA102[[#This Row],[SIGLA]],[2]!TABANALITICA[SIGLA],[2]!TABANALITICA[UNIDADE],0)</f>
        <v>KG</v>
      </c>
      <c r="E132" s="6">
        <v>2000</v>
      </c>
      <c r="F132" s="6">
        <f>_xlfn.XLOOKUP(SINTETICA102[[#This Row],[SIGLA]],[2]!TABANALITICA[SIGLA],[2]!TABANALITICA[MO],0)</f>
        <v>6.9473000000000003</v>
      </c>
      <c r="G132" s="6">
        <f>_xlfn.XLOOKUP(SINTETICA102[[#This Row],[SIGLA]],[2]!TABANALITICA[SIGLA],[2]!TABANALITICA[MAT],0)</f>
        <v>24.702300000000001</v>
      </c>
      <c r="H132" s="6">
        <f>_xlfn.XLOOKUP(SINTETICA102[[#This Row],[SIGLA]],[2]!TABANALITICA[SIGLA],[2]!TABANALITICA[EQUIP],0)</f>
        <v>0</v>
      </c>
      <c r="I132" s="6">
        <f>SUM(SINTETICA102[[#This Row],[MO]:[EQUIP]])</f>
        <v>31.6496</v>
      </c>
      <c r="J132" s="102">
        <f t="shared" si="6"/>
        <v>0.25000000000000022</v>
      </c>
      <c r="K132" s="103">
        <f t="shared" si="7"/>
        <v>0.25000000000000022</v>
      </c>
      <c r="L132" s="104">
        <f t="shared" si="8"/>
        <v>0.18000000000000038</v>
      </c>
      <c r="M132" s="6">
        <f>SINTETICA102[[#This Row],[MO]]*(1+SINTETICA102[[#This Row],[BDI MO]])</f>
        <v>8.6841250000000016</v>
      </c>
      <c r="N132" s="6">
        <f>SINTETICA102[[#This Row],[MAT]]*(1+SINTETICA102[[#This Row],[BDI MAT]])</f>
        <v>30.877875000000007</v>
      </c>
      <c r="O132" s="6">
        <f>SINTETICA102[[#This Row],[EQUIP]]*(1+SINTETICA102[[#This Row],[BDI EQUIP]])</f>
        <v>0</v>
      </c>
      <c r="P132" s="6">
        <f>SUM(SINTETICA102[[#This Row],[MO C/ BDI]:[EQUIP C/ BDI]])*SINTETICA102[[#This Row],[QTD]]</f>
        <v>79124.000000000029</v>
      </c>
    </row>
    <row r="133" spans="1:16" ht="25.5" x14ac:dyDescent="0.2">
      <c r="A133" s="98" t="s">
        <v>532</v>
      </c>
      <c r="B133" s="99" t="s">
        <v>178</v>
      </c>
      <c r="C133" s="100" t="str">
        <f>_xlfn.XLOOKUP(SINTETICA102[[#This Row],[SIGLA]],[2]!TABANALITICA[SIGLA],[2]!TABANALITICA[DESCRIÇÃO],0)</f>
        <v>FORNECIMENTO E INSTALAÇÃO DE MANTA DE LÃ DE VIDRO ALUMINIZADA COM 38MM2 DE ESPESSURA COM ACESSÓRIOS</v>
      </c>
      <c r="D133" s="101" t="str">
        <f>_xlfn.XLOOKUP(SINTETICA102[[#This Row],[SIGLA]],[2]!TABANALITICA[SIGLA],[2]!TABANALITICA[UNIDADE],0)</f>
        <v>M2</v>
      </c>
      <c r="E133" s="6">
        <v>2000</v>
      </c>
      <c r="F133" s="6">
        <f>_xlfn.XLOOKUP(SINTETICA102[[#This Row],[SIGLA]],[2]!TABANALITICA[SIGLA],[2]!TABANALITICA[MO],0)</f>
        <v>7.6560000000000006</v>
      </c>
      <c r="G133" s="6">
        <f>_xlfn.XLOOKUP(SINTETICA102[[#This Row],[SIGLA]],[2]!TABANALITICA[SIGLA],[2]!TABANALITICA[MAT],0)</f>
        <v>20.924600000000002</v>
      </c>
      <c r="H133" s="6">
        <f>_xlfn.XLOOKUP(SINTETICA102[[#This Row],[SIGLA]],[2]!TABANALITICA[SIGLA],[2]!TABANALITICA[EQUIP],0)</f>
        <v>0</v>
      </c>
      <c r="I133" s="6">
        <f>SUM(SINTETICA102[[#This Row],[MO]:[EQUIP]])</f>
        <v>28.580600000000004</v>
      </c>
      <c r="J133" s="102">
        <f t="shared" si="6"/>
        <v>0.25000000000000022</v>
      </c>
      <c r="K133" s="103">
        <f t="shared" si="7"/>
        <v>0.25000000000000022</v>
      </c>
      <c r="L133" s="104">
        <f t="shared" si="8"/>
        <v>0.18000000000000038</v>
      </c>
      <c r="M133" s="6">
        <f>SINTETICA102[[#This Row],[MO]]*(1+SINTETICA102[[#This Row],[BDI MO]])</f>
        <v>9.5700000000000021</v>
      </c>
      <c r="N133" s="6">
        <f>SINTETICA102[[#This Row],[MAT]]*(1+SINTETICA102[[#This Row],[BDI MAT]])</f>
        <v>26.155750000000008</v>
      </c>
      <c r="O133" s="6">
        <f>SINTETICA102[[#This Row],[EQUIP]]*(1+SINTETICA102[[#This Row],[BDI EQUIP]])</f>
        <v>0</v>
      </c>
      <c r="P133" s="6">
        <f>SUM(SINTETICA102[[#This Row],[MO C/ BDI]:[EQUIP C/ BDI]])*SINTETICA102[[#This Row],[QTD]]</f>
        <v>71451.500000000029</v>
      </c>
    </row>
    <row r="134" spans="1:16" ht="25.5" x14ac:dyDescent="0.2">
      <c r="A134" s="98" t="s">
        <v>534</v>
      </c>
      <c r="B134" s="99" t="s">
        <v>546</v>
      </c>
      <c r="C134" s="100" t="str">
        <f>_xlfn.XLOOKUP(SINTETICA102[[#This Row],[SIGLA]],[2]!TABANALITICA[SIGLA],[2]!TABANALITICA[DESCRIÇÃO],0)</f>
        <v>FORNECIMENTO E INSTALAÇÃO DE PORTA DE INSPEÇÃO DE DUTO 250X150MM COM ISOLAMENTO</v>
      </c>
      <c r="D134" s="101" t="str">
        <f>_xlfn.XLOOKUP(SINTETICA102[[#This Row],[SIGLA]],[2]!TABANALITICA[SIGLA],[2]!TABANALITICA[UNIDADE],0)</f>
        <v>M2</v>
      </c>
      <c r="E134" s="6">
        <v>20</v>
      </c>
      <c r="F134" s="6">
        <f>_xlfn.XLOOKUP(SINTETICA102[[#This Row],[SIGLA]],[2]!TABANALITICA[SIGLA],[2]!TABANALITICA[MO],0)</f>
        <v>7.6560000000000006</v>
      </c>
      <c r="G134" s="6">
        <f>_xlfn.XLOOKUP(SINTETICA102[[#This Row],[SIGLA]],[2]!TABANALITICA[SIGLA],[2]!TABANALITICA[MAT],0)</f>
        <v>43.296000000000006</v>
      </c>
      <c r="H134" s="6">
        <f>_xlfn.XLOOKUP(SINTETICA102[[#This Row],[SIGLA]],[2]!TABANALITICA[SIGLA],[2]!TABANALITICA[EQUIP],0)</f>
        <v>0</v>
      </c>
      <c r="I134" s="6">
        <f>SUM(SINTETICA102[[#This Row],[MO]:[EQUIP]])</f>
        <v>50.952000000000005</v>
      </c>
      <c r="J134" s="102">
        <f t="shared" si="6"/>
        <v>0.25000000000000022</v>
      </c>
      <c r="K134" s="103">
        <f t="shared" si="7"/>
        <v>0.25000000000000022</v>
      </c>
      <c r="L134" s="104">
        <f t="shared" si="8"/>
        <v>0.18000000000000038</v>
      </c>
      <c r="M134" s="6">
        <f>SINTETICA102[[#This Row],[MO]]*(1+SINTETICA102[[#This Row],[BDI MO]])</f>
        <v>9.5700000000000021</v>
      </c>
      <c r="N134" s="6">
        <f>SINTETICA102[[#This Row],[MAT]]*(1+SINTETICA102[[#This Row],[BDI MAT]])</f>
        <v>54.120000000000019</v>
      </c>
      <c r="O134" s="6">
        <f>SINTETICA102[[#This Row],[EQUIP]]*(1+SINTETICA102[[#This Row],[BDI EQUIP]])</f>
        <v>0</v>
      </c>
      <c r="P134" s="6">
        <f>SUM(SINTETICA102[[#This Row],[MO C/ BDI]:[EQUIP C/ BDI]])*SINTETICA102[[#This Row],[QTD]]</f>
        <v>1273.8000000000004</v>
      </c>
    </row>
    <row r="135" spans="1:16" ht="25.5" x14ac:dyDescent="0.2">
      <c r="A135" s="98" t="s">
        <v>536</v>
      </c>
      <c r="B135" s="99" t="s">
        <v>548</v>
      </c>
      <c r="C135" s="100" t="str">
        <f>_xlfn.XLOOKUP(SINTETICA102[[#This Row],[SIGLA]],[2]!TABANALITICA[SIGLA],[2]!TABANALITICA[DESCRIÇÃO],0)</f>
        <v>FORNECIMENTO E INSTALAÇÃO DE PORTA DE INSPEÇÃO DE DUTO 300X200MM COM ISOLAMENTO</v>
      </c>
      <c r="D135" s="101" t="str">
        <f>_xlfn.XLOOKUP(SINTETICA102[[#This Row],[SIGLA]],[2]!TABANALITICA[SIGLA],[2]!TABANALITICA[UNIDADE],0)</f>
        <v>M2</v>
      </c>
      <c r="E135" s="6">
        <v>20</v>
      </c>
      <c r="F135" s="6">
        <f>_xlfn.XLOOKUP(SINTETICA102[[#This Row],[SIGLA]],[2]!TABANALITICA[SIGLA],[2]!TABANALITICA[MO],0)</f>
        <v>7.6560000000000006</v>
      </c>
      <c r="G135" s="6">
        <f>_xlfn.XLOOKUP(SINTETICA102[[#This Row],[SIGLA]],[2]!TABANALITICA[SIGLA],[2]!TABANALITICA[MAT],0)</f>
        <v>51.385999999999996</v>
      </c>
      <c r="H135" s="6">
        <f>_xlfn.XLOOKUP(SINTETICA102[[#This Row],[SIGLA]],[2]!TABANALITICA[SIGLA],[2]!TABANALITICA[EQUIP],0)</f>
        <v>0</v>
      </c>
      <c r="I135" s="6">
        <f>SUM(SINTETICA102[[#This Row],[MO]:[EQUIP]])</f>
        <v>59.041999999999994</v>
      </c>
      <c r="J135" s="102">
        <f t="shared" si="6"/>
        <v>0.25000000000000022</v>
      </c>
      <c r="K135" s="103">
        <f t="shared" si="7"/>
        <v>0.25000000000000022</v>
      </c>
      <c r="L135" s="104">
        <f t="shared" si="8"/>
        <v>0.18000000000000038</v>
      </c>
      <c r="M135" s="6">
        <f>SINTETICA102[[#This Row],[MO]]*(1+SINTETICA102[[#This Row],[BDI MO]])</f>
        <v>9.5700000000000021</v>
      </c>
      <c r="N135" s="6">
        <f>SINTETICA102[[#This Row],[MAT]]*(1+SINTETICA102[[#This Row],[BDI MAT]])</f>
        <v>64.232500000000002</v>
      </c>
      <c r="O135" s="6">
        <f>SINTETICA102[[#This Row],[EQUIP]]*(1+SINTETICA102[[#This Row],[BDI EQUIP]])</f>
        <v>0</v>
      </c>
      <c r="P135" s="6">
        <f>SUM(SINTETICA102[[#This Row],[MO C/ BDI]:[EQUIP C/ BDI]])*SINTETICA102[[#This Row],[QTD]]</f>
        <v>1476.0500000000002</v>
      </c>
    </row>
    <row r="136" spans="1:16" ht="25.5" x14ac:dyDescent="0.2">
      <c r="A136" s="98" t="s">
        <v>538</v>
      </c>
      <c r="B136" s="99" t="s">
        <v>550</v>
      </c>
      <c r="C136" s="100" t="str">
        <f>_xlfn.XLOOKUP(SINTETICA102[[#This Row],[SIGLA]],[2]!TABANALITICA[SIGLA],[2]!TABANALITICA[DESCRIÇÃO],0)</f>
        <v>FORNECIMENTO E INSTALAÇÃO DE PORTA DE INSPEÇÃO DE DUTO 300X200MM COM ISOLAMENTO</v>
      </c>
      <c r="D136" s="101" t="str">
        <f>_xlfn.XLOOKUP(SINTETICA102[[#This Row],[SIGLA]],[2]!TABANALITICA[SIGLA],[2]!TABANALITICA[UNIDADE],0)</f>
        <v>M2</v>
      </c>
      <c r="E136" s="6">
        <v>20</v>
      </c>
      <c r="F136" s="6">
        <f>_xlfn.XLOOKUP(SINTETICA102[[#This Row],[SIGLA]],[2]!TABANALITICA[SIGLA],[2]!TABANALITICA[MO],0)</f>
        <v>7.6560000000000006</v>
      </c>
      <c r="G136" s="6">
        <f>_xlfn.XLOOKUP(SINTETICA102[[#This Row],[SIGLA]],[2]!TABANALITICA[SIGLA],[2]!TABANALITICA[MAT],0)</f>
        <v>131.29599999999999</v>
      </c>
      <c r="H136" s="6">
        <f>_xlfn.XLOOKUP(SINTETICA102[[#This Row],[SIGLA]],[2]!TABANALITICA[SIGLA],[2]!TABANALITICA[EQUIP],0)</f>
        <v>0</v>
      </c>
      <c r="I136" s="6">
        <f>SUM(SINTETICA102[[#This Row],[MO]:[EQUIP]])</f>
        <v>138.952</v>
      </c>
      <c r="J136" s="102">
        <f t="shared" si="6"/>
        <v>0.25000000000000022</v>
      </c>
      <c r="K136" s="103">
        <f t="shared" si="7"/>
        <v>0.25000000000000022</v>
      </c>
      <c r="L136" s="104">
        <f t="shared" si="8"/>
        <v>0.18000000000000038</v>
      </c>
      <c r="M136" s="6">
        <f>SINTETICA102[[#This Row],[MO]]*(1+SINTETICA102[[#This Row],[BDI MO]])</f>
        <v>9.5700000000000021</v>
      </c>
      <c r="N136" s="6">
        <f>SINTETICA102[[#This Row],[MAT]]*(1+SINTETICA102[[#This Row],[BDI MAT]])</f>
        <v>164.12000000000003</v>
      </c>
      <c r="O136" s="6">
        <f>SINTETICA102[[#This Row],[EQUIP]]*(1+SINTETICA102[[#This Row],[BDI EQUIP]])</f>
        <v>0</v>
      </c>
      <c r="P136" s="6">
        <f>SUM(SINTETICA102[[#This Row],[MO C/ BDI]:[EQUIP C/ BDI]])*SINTETICA102[[#This Row],[QTD]]</f>
        <v>3473.8000000000006</v>
      </c>
    </row>
    <row r="137" spans="1:16" ht="25.5" x14ac:dyDescent="0.2">
      <c r="A137" s="98" t="s">
        <v>539</v>
      </c>
      <c r="B137" s="99" t="s">
        <v>179</v>
      </c>
      <c r="C137" s="100" t="str">
        <f>_xlfn.XLOOKUP(SINTETICA102[[#This Row],[SIGLA]],[2]!TABANALITICA[SIGLA],[2]!TABANALITICA[DESCRIÇÃO],0)</f>
        <v>FORNECIMENTO E INSTALAÇÃO DE CONEXÃO FLEXÍVEL EM LONA COM 10 CM DE LARGURA</v>
      </c>
      <c r="D137" s="101" t="str">
        <f>_xlfn.XLOOKUP(SINTETICA102[[#This Row],[SIGLA]],[2]!TABANALITICA[SIGLA],[2]!TABANALITICA[UNIDADE],0)</f>
        <v>M</v>
      </c>
      <c r="E137" s="6">
        <v>20</v>
      </c>
      <c r="F137" s="6">
        <f>_xlfn.XLOOKUP(SINTETICA102[[#This Row],[SIGLA]],[2]!TABANALITICA[SIGLA],[2]!TABANALITICA[MO],0)</f>
        <v>16.78</v>
      </c>
      <c r="G137" s="6">
        <f>_xlfn.XLOOKUP(SINTETICA102[[#This Row],[SIGLA]],[2]!TABANALITICA[SIGLA],[2]!TABANALITICA[MAT],0)</f>
        <v>104.25920000000001</v>
      </c>
      <c r="H137" s="6">
        <f>_xlfn.XLOOKUP(SINTETICA102[[#This Row],[SIGLA]],[2]!TABANALITICA[SIGLA],[2]!TABANALITICA[EQUIP],0)</f>
        <v>0</v>
      </c>
      <c r="I137" s="6">
        <f>SUM(SINTETICA102[[#This Row],[MO]:[EQUIP]])</f>
        <v>121.03920000000001</v>
      </c>
      <c r="J137" s="102">
        <f t="shared" si="6"/>
        <v>0.25000000000000022</v>
      </c>
      <c r="K137" s="103">
        <f t="shared" si="7"/>
        <v>0.25000000000000022</v>
      </c>
      <c r="L137" s="104">
        <f t="shared" si="8"/>
        <v>0.18000000000000038</v>
      </c>
      <c r="M137" s="6">
        <f>SINTETICA102[[#This Row],[MO]]*(1+SINTETICA102[[#This Row],[BDI MO]])</f>
        <v>20.975000000000005</v>
      </c>
      <c r="N137" s="6">
        <f>SINTETICA102[[#This Row],[MAT]]*(1+SINTETICA102[[#This Row],[BDI MAT]])</f>
        <v>130.32400000000004</v>
      </c>
      <c r="O137" s="6">
        <f>SINTETICA102[[#This Row],[EQUIP]]*(1+SINTETICA102[[#This Row],[BDI EQUIP]])</f>
        <v>0</v>
      </c>
      <c r="P137" s="6">
        <f>SUM(SINTETICA102[[#This Row],[MO C/ BDI]:[EQUIP C/ BDI]])*SINTETICA102[[#This Row],[QTD]]</f>
        <v>3025.9800000000005</v>
      </c>
    </row>
    <row r="138" spans="1:16" ht="38.25" x14ac:dyDescent="0.2">
      <c r="A138" s="98" t="s">
        <v>540</v>
      </c>
      <c r="B138" s="99" t="s">
        <v>180</v>
      </c>
      <c r="C138" s="100" t="str">
        <f>_xlfn.XLOOKUP(SINTETICA102[[#This Row],[SIGLA]],[2]!TABANALITICA[SIGLA],[2]!TABANALITICA[DESCRIÇÃO],0)</f>
        <v>FORNECIMENTO E INSTALAÇÃO DE DUTO FLEXÍVEL, COM ISOLAÇÃO TÉRMICA EM LÃ DE VIDRO E REVESTIMENTO EXTERNO EM CAPA DE ALUMINIO - DIÂMETRO 150 MM</v>
      </c>
      <c r="D138" s="101" t="str">
        <f>_xlfn.XLOOKUP(SINTETICA102[[#This Row],[SIGLA]],[2]!TABANALITICA[SIGLA],[2]!TABANALITICA[UNIDADE],0)</f>
        <v>M</v>
      </c>
      <c r="E138" s="6">
        <v>200</v>
      </c>
      <c r="F138" s="6">
        <f>_xlfn.XLOOKUP(SINTETICA102[[#This Row],[SIGLA]],[2]!TABANALITICA[SIGLA],[2]!TABANALITICA[MO],0)</f>
        <v>5.0339999999999998</v>
      </c>
      <c r="G138" s="6">
        <f>_xlfn.XLOOKUP(SINTETICA102[[#This Row],[SIGLA]],[2]!TABANALITICA[SIGLA],[2]!TABANALITICA[MAT],0)</f>
        <v>44.811000000000007</v>
      </c>
      <c r="H138" s="6">
        <f>_xlfn.XLOOKUP(SINTETICA102[[#This Row],[SIGLA]],[2]!TABANALITICA[SIGLA],[2]!TABANALITICA[EQUIP],0)</f>
        <v>0</v>
      </c>
      <c r="I138" s="6">
        <f>SUM(SINTETICA102[[#This Row],[MO]:[EQUIP]])</f>
        <v>49.845000000000006</v>
      </c>
      <c r="J138" s="102">
        <f t="shared" si="6"/>
        <v>0.25000000000000022</v>
      </c>
      <c r="K138" s="103">
        <f t="shared" si="7"/>
        <v>0.25000000000000022</v>
      </c>
      <c r="L138" s="104">
        <f t="shared" si="8"/>
        <v>0.18000000000000038</v>
      </c>
      <c r="M138" s="6">
        <f>SINTETICA102[[#This Row],[MO]]*(1+SINTETICA102[[#This Row],[BDI MO]])</f>
        <v>6.2925000000000013</v>
      </c>
      <c r="N138" s="6">
        <f>SINTETICA102[[#This Row],[MAT]]*(1+SINTETICA102[[#This Row],[BDI MAT]])</f>
        <v>56.013750000000016</v>
      </c>
      <c r="O138" s="6">
        <f>SINTETICA102[[#This Row],[EQUIP]]*(1+SINTETICA102[[#This Row],[BDI EQUIP]])</f>
        <v>0</v>
      </c>
      <c r="P138" s="6">
        <f>SUM(SINTETICA102[[#This Row],[MO C/ BDI]:[EQUIP C/ BDI]])*SINTETICA102[[#This Row],[QTD]]</f>
        <v>12461.250000000004</v>
      </c>
    </row>
    <row r="139" spans="1:16" ht="38.25" x14ac:dyDescent="0.2">
      <c r="A139" s="98" t="s">
        <v>541</v>
      </c>
      <c r="B139" s="99" t="s">
        <v>181</v>
      </c>
      <c r="C139" s="100" t="str">
        <f>_xlfn.XLOOKUP(SINTETICA102[[#This Row],[SIGLA]],[2]!TABANALITICA[SIGLA],[2]!TABANALITICA[DESCRIÇÃO],0)</f>
        <v>FORNECIMENTO E INSTALAÇÃO DE DUTO FLEXÍVEL, COM ISOLAÇÃO TÉRMICA EM LÃ DE VIDRO E REVESTIMENTO EXTERNO EM CAPA DE ALUMINIO - DIÂMETRO 180 MM</v>
      </c>
      <c r="D139" s="101" t="str">
        <f>_xlfn.XLOOKUP(SINTETICA102[[#This Row],[SIGLA]],[2]!TABANALITICA[SIGLA],[2]!TABANALITICA[UNIDADE],0)</f>
        <v>M</v>
      </c>
      <c r="E139" s="6">
        <v>200</v>
      </c>
      <c r="F139" s="6">
        <f>_xlfn.XLOOKUP(SINTETICA102[[#This Row],[SIGLA]],[2]!TABANALITICA[SIGLA],[2]!TABANALITICA[MO],0)</f>
        <v>5.0339999999999998</v>
      </c>
      <c r="G139" s="6">
        <f>_xlfn.XLOOKUP(SINTETICA102[[#This Row],[SIGLA]],[2]!TABANALITICA[SIGLA],[2]!TABANALITICA[MAT],0)</f>
        <v>37.744500000000009</v>
      </c>
      <c r="H139" s="6">
        <f>_xlfn.XLOOKUP(SINTETICA102[[#This Row],[SIGLA]],[2]!TABANALITICA[SIGLA],[2]!TABANALITICA[EQUIP],0)</f>
        <v>0</v>
      </c>
      <c r="I139" s="6">
        <f>SUM(SINTETICA102[[#This Row],[MO]:[EQUIP]])</f>
        <v>42.778500000000008</v>
      </c>
      <c r="J139" s="102">
        <f t="shared" si="6"/>
        <v>0.25000000000000022</v>
      </c>
      <c r="K139" s="103">
        <f t="shared" si="7"/>
        <v>0.25000000000000022</v>
      </c>
      <c r="L139" s="104">
        <f t="shared" si="8"/>
        <v>0.18000000000000038</v>
      </c>
      <c r="M139" s="6">
        <f>SINTETICA102[[#This Row],[MO]]*(1+SINTETICA102[[#This Row],[BDI MO]])</f>
        <v>6.2925000000000013</v>
      </c>
      <c r="N139" s="6">
        <f>SINTETICA102[[#This Row],[MAT]]*(1+SINTETICA102[[#This Row],[BDI MAT]])</f>
        <v>47.18062500000002</v>
      </c>
      <c r="O139" s="6">
        <f>SINTETICA102[[#This Row],[EQUIP]]*(1+SINTETICA102[[#This Row],[BDI EQUIP]])</f>
        <v>0</v>
      </c>
      <c r="P139" s="6">
        <f>SUM(SINTETICA102[[#This Row],[MO C/ BDI]:[EQUIP C/ BDI]])*SINTETICA102[[#This Row],[QTD]]</f>
        <v>10694.625000000005</v>
      </c>
    </row>
    <row r="140" spans="1:16" ht="38.25" x14ac:dyDescent="0.2">
      <c r="A140" s="98" t="s">
        <v>542</v>
      </c>
      <c r="B140" s="99" t="s">
        <v>182</v>
      </c>
      <c r="C140" s="100" t="str">
        <f>_xlfn.XLOOKUP(SINTETICA102[[#This Row],[SIGLA]],[2]!TABANALITICA[SIGLA],[2]!TABANALITICA[DESCRIÇÃO],0)</f>
        <v>FORNECIMENTO E INSTALAÇÃO DE DUTO FLEXÍVEL, COM ISOLAÇÃO TÉRMICA EM LÃ DE VIDRO E REVESTIMENTO EXTERNO EM CAPA DE ALUMINIO - DIÂMETRO 200 MM</v>
      </c>
      <c r="D140" s="101" t="str">
        <f>_xlfn.XLOOKUP(SINTETICA102[[#This Row],[SIGLA]],[2]!TABANALITICA[SIGLA],[2]!TABANALITICA[UNIDADE],0)</f>
        <v>M</v>
      </c>
      <c r="E140" s="6">
        <v>200</v>
      </c>
      <c r="F140" s="6">
        <f>_xlfn.XLOOKUP(SINTETICA102[[#This Row],[SIGLA]],[2]!TABANALITICA[SIGLA],[2]!TABANALITICA[MO],0)</f>
        <v>8.39</v>
      </c>
      <c r="G140" s="6">
        <f>_xlfn.XLOOKUP(SINTETICA102[[#This Row],[SIGLA]],[2]!TABANALITICA[SIGLA],[2]!TABANALITICA[MAT],0)</f>
        <v>58.700500000000005</v>
      </c>
      <c r="H140" s="6">
        <f>_xlfn.XLOOKUP(SINTETICA102[[#This Row],[SIGLA]],[2]!TABANALITICA[SIGLA],[2]!TABANALITICA[EQUIP],0)</f>
        <v>0</v>
      </c>
      <c r="I140" s="6">
        <f>SUM(SINTETICA102[[#This Row],[MO]:[EQUIP]])</f>
        <v>67.090500000000006</v>
      </c>
      <c r="J140" s="102">
        <f t="shared" si="6"/>
        <v>0.25000000000000022</v>
      </c>
      <c r="K140" s="103">
        <f t="shared" si="7"/>
        <v>0.25000000000000022</v>
      </c>
      <c r="L140" s="104">
        <f t="shared" si="8"/>
        <v>0.18000000000000038</v>
      </c>
      <c r="M140" s="6">
        <f>SINTETICA102[[#This Row],[MO]]*(1+SINTETICA102[[#This Row],[BDI MO]])</f>
        <v>10.487500000000002</v>
      </c>
      <c r="N140" s="6">
        <f>SINTETICA102[[#This Row],[MAT]]*(1+SINTETICA102[[#This Row],[BDI MAT]])</f>
        <v>73.375625000000014</v>
      </c>
      <c r="O140" s="6">
        <f>SINTETICA102[[#This Row],[EQUIP]]*(1+SINTETICA102[[#This Row],[BDI EQUIP]])</f>
        <v>0</v>
      </c>
      <c r="P140" s="6">
        <f>SUM(SINTETICA102[[#This Row],[MO C/ BDI]:[EQUIP C/ BDI]])*SINTETICA102[[#This Row],[QTD]]</f>
        <v>16772.625000000004</v>
      </c>
    </row>
    <row r="141" spans="1:16" ht="38.25" x14ac:dyDescent="0.2">
      <c r="A141" s="98" t="s">
        <v>543</v>
      </c>
      <c r="B141" s="99" t="s">
        <v>183</v>
      </c>
      <c r="C141" s="100" t="str">
        <f>_xlfn.XLOOKUP(SINTETICA102[[#This Row],[SIGLA]],[2]!TABANALITICA[SIGLA],[2]!TABANALITICA[DESCRIÇÃO],0)</f>
        <v>FORNECIMENTO E INSTALAÇÃO DE DUTO FLEXÍVEL, COM ISOLAÇÃO TÉRMICA EM LÃ DE VIDRO E REVESTIMENTO EXTERNO EM CAPA DE ALUMINIO - DIÂMETRO 250 MM</v>
      </c>
      <c r="D141" s="101" t="str">
        <f>_xlfn.XLOOKUP(SINTETICA102[[#This Row],[SIGLA]],[2]!TABANALITICA[SIGLA],[2]!TABANALITICA[UNIDADE],0)</f>
        <v>M</v>
      </c>
      <c r="E141" s="6">
        <v>200</v>
      </c>
      <c r="F141" s="6">
        <f>_xlfn.XLOOKUP(SINTETICA102[[#This Row],[SIGLA]],[2]!TABANALITICA[SIGLA],[2]!TABANALITICA[MO],0)</f>
        <v>8.39</v>
      </c>
      <c r="G141" s="6">
        <f>_xlfn.XLOOKUP(SINTETICA102[[#This Row],[SIGLA]],[2]!TABANALITICA[SIGLA],[2]!TABANALITICA[MAT],0)</f>
        <v>56.642500000000005</v>
      </c>
      <c r="H141" s="6">
        <f>_xlfn.XLOOKUP(SINTETICA102[[#This Row],[SIGLA]],[2]!TABANALITICA[SIGLA],[2]!TABANALITICA[EQUIP],0)</f>
        <v>0</v>
      </c>
      <c r="I141" s="6">
        <f>SUM(SINTETICA102[[#This Row],[MO]:[EQUIP]])</f>
        <v>65.032499999999999</v>
      </c>
      <c r="J141" s="102">
        <f t="shared" si="6"/>
        <v>0.25000000000000022</v>
      </c>
      <c r="K141" s="103">
        <f t="shared" si="7"/>
        <v>0.25000000000000022</v>
      </c>
      <c r="L141" s="104">
        <f t="shared" si="8"/>
        <v>0.18000000000000038</v>
      </c>
      <c r="M141" s="6">
        <f>SINTETICA102[[#This Row],[MO]]*(1+SINTETICA102[[#This Row],[BDI MO]])</f>
        <v>10.487500000000002</v>
      </c>
      <c r="N141" s="6">
        <f>SINTETICA102[[#This Row],[MAT]]*(1+SINTETICA102[[#This Row],[BDI MAT]])</f>
        <v>70.803125000000023</v>
      </c>
      <c r="O141" s="6">
        <f>SINTETICA102[[#This Row],[EQUIP]]*(1+SINTETICA102[[#This Row],[BDI EQUIP]])</f>
        <v>0</v>
      </c>
      <c r="P141" s="6">
        <f>SUM(SINTETICA102[[#This Row],[MO C/ BDI]:[EQUIP C/ BDI]])*SINTETICA102[[#This Row],[QTD]]</f>
        <v>16258.125000000004</v>
      </c>
    </row>
    <row r="142" spans="1:16" ht="38.25" x14ac:dyDescent="0.2">
      <c r="A142" s="98" t="s">
        <v>544</v>
      </c>
      <c r="B142" s="99" t="s">
        <v>184</v>
      </c>
      <c r="C142" s="100" t="str">
        <f>_xlfn.XLOOKUP(SINTETICA102[[#This Row],[SIGLA]],[2]!TABANALITICA[SIGLA],[2]!TABANALITICA[DESCRIÇÃO],0)</f>
        <v>FORNECIMENTO E INSTALAÇÃO DE DUTO FLEXÍVEL, COM ISOLAÇÃO TÉRMICA EM LÃ DE VIDRO E REVESTIMENTO EXTERNO EM CAPA DE ALUMINIO - DIÂMETRO 300 MM</v>
      </c>
      <c r="D142" s="101" t="str">
        <f>_xlfn.XLOOKUP(SINTETICA102[[#This Row],[SIGLA]],[2]!TABANALITICA[SIGLA],[2]!TABANALITICA[UNIDADE],0)</f>
        <v>M</v>
      </c>
      <c r="E142" s="6">
        <v>200</v>
      </c>
      <c r="F142" s="6">
        <f>_xlfn.XLOOKUP(SINTETICA102[[#This Row],[SIGLA]],[2]!TABANALITICA[SIGLA],[2]!TABANALITICA[MO],0)</f>
        <v>9.229000000000001</v>
      </c>
      <c r="G142" s="6">
        <f>_xlfn.XLOOKUP(SINTETICA102[[#This Row],[SIGLA]],[2]!TABANALITICA[SIGLA],[2]!TABANALITICA[MAT],0)</f>
        <v>70.4285</v>
      </c>
      <c r="H142" s="6">
        <f>_xlfn.XLOOKUP(SINTETICA102[[#This Row],[SIGLA]],[2]!TABANALITICA[SIGLA],[2]!TABANALITICA[EQUIP],0)</f>
        <v>0</v>
      </c>
      <c r="I142" s="6">
        <f>SUM(SINTETICA102[[#This Row],[MO]:[EQUIP]])</f>
        <v>79.657499999999999</v>
      </c>
      <c r="J142" s="102">
        <f t="shared" si="6"/>
        <v>0.25000000000000022</v>
      </c>
      <c r="K142" s="103">
        <f t="shared" si="7"/>
        <v>0.25000000000000022</v>
      </c>
      <c r="L142" s="104">
        <f t="shared" si="8"/>
        <v>0.18000000000000038</v>
      </c>
      <c r="M142" s="6">
        <f>SINTETICA102[[#This Row],[MO]]*(1+SINTETICA102[[#This Row],[BDI MO]])</f>
        <v>11.536250000000003</v>
      </c>
      <c r="N142" s="6">
        <f>SINTETICA102[[#This Row],[MAT]]*(1+SINTETICA102[[#This Row],[BDI MAT]])</f>
        <v>88.03562500000001</v>
      </c>
      <c r="O142" s="6">
        <f>SINTETICA102[[#This Row],[EQUIP]]*(1+SINTETICA102[[#This Row],[BDI EQUIP]])</f>
        <v>0</v>
      </c>
      <c r="P142" s="6">
        <f>SUM(SINTETICA102[[#This Row],[MO C/ BDI]:[EQUIP C/ BDI]])*SINTETICA102[[#This Row],[QTD]]</f>
        <v>19914.375</v>
      </c>
    </row>
    <row r="143" spans="1:16" ht="25.5" x14ac:dyDescent="0.2">
      <c r="A143" s="98" t="s">
        <v>545</v>
      </c>
      <c r="B143" s="99" t="s">
        <v>185</v>
      </c>
      <c r="C143" s="100" t="str">
        <f>_xlfn.XLOOKUP(SINTETICA102[[#This Row],[SIGLA]],[2]!TABANALITICA[SIGLA],[2]!TABANALITICA[DESCRIÇÃO],0)</f>
        <v>FORNECIMENTO E INSTALAÇÃO DE COLARINHO EM ALUMINIO COM REGISTRO BORBOLETA - DIÂMETRO 150 MM</v>
      </c>
      <c r="D143" s="101" t="str">
        <f>_xlfn.XLOOKUP(SINTETICA102[[#This Row],[SIGLA]],[2]!TABANALITICA[SIGLA],[2]!TABANALITICA[UNIDADE],0)</f>
        <v xml:space="preserve">UN </v>
      </c>
      <c r="E143" s="6">
        <v>200</v>
      </c>
      <c r="F143" s="6">
        <f>_xlfn.XLOOKUP(SINTETICA102[[#This Row],[SIGLA]],[2]!TABANALITICA[SIGLA],[2]!TABANALITICA[MO],0)</f>
        <v>2.871</v>
      </c>
      <c r="G143" s="6">
        <f>_xlfn.XLOOKUP(SINTETICA102[[#This Row],[SIGLA]],[2]!TABANALITICA[SIGLA],[2]!TABANALITICA[MAT],0)</f>
        <v>14.906000000000001</v>
      </c>
      <c r="H143" s="6">
        <f>_xlfn.XLOOKUP(SINTETICA102[[#This Row],[SIGLA]],[2]!TABANALITICA[SIGLA],[2]!TABANALITICA[EQUIP],0)</f>
        <v>0</v>
      </c>
      <c r="I143" s="6">
        <f>SUM(SINTETICA102[[#This Row],[MO]:[EQUIP]])</f>
        <v>17.777000000000001</v>
      </c>
      <c r="J143" s="102">
        <f t="shared" si="6"/>
        <v>0.25000000000000022</v>
      </c>
      <c r="K143" s="103">
        <f t="shared" si="7"/>
        <v>0.25000000000000022</v>
      </c>
      <c r="L143" s="104">
        <f t="shared" si="8"/>
        <v>0.18000000000000038</v>
      </c>
      <c r="M143" s="6">
        <f>SINTETICA102[[#This Row],[MO]]*(1+SINTETICA102[[#This Row],[BDI MO]])</f>
        <v>3.5887500000000006</v>
      </c>
      <c r="N143" s="6">
        <f>SINTETICA102[[#This Row],[MAT]]*(1+SINTETICA102[[#This Row],[BDI MAT]])</f>
        <v>18.632500000000004</v>
      </c>
      <c r="O143" s="6">
        <f>SINTETICA102[[#This Row],[EQUIP]]*(1+SINTETICA102[[#This Row],[BDI EQUIP]])</f>
        <v>0</v>
      </c>
      <c r="P143" s="6">
        <f>SUM(SINTETICA102[[#This Row],[MO C/ BDI]:[EQUIP C/ BDI]])*SINTETICA102[[#This Row],[QTD]]</f>
        <v>4444.2500000000009</v>
      </c>
    </row>
    <row r="144" spans="1:16" ht="25.5" x14ac:dyDescent="0.2">
      <c r="A144" s="98" t="s">
        <v>547</v>
      </c>
      <c r="B144" s="99" t="s">
        <v>186</v>
      </c>
      <c r="C144" s="100" t="str">
        <f>_xlfn.XLOOKUP(SINTETICA102[[#This Row],[SIGLA]],[2]!TABANALITICA[SIGLA],[2]!TABANALITICA[DESCRIÇÃO],0)</f>
        <v>FORNECIMENTO E INSTALAÇÃO DE COLARINHO EM ALUMINIO COM REGISTRO BORBOLETA - DIÂMETRO 180 MM</v>
      </c>
      <c r="D144" s="101" t="str">
        <f>_xlfn.XLOOKUP(SINTETICA102[[#This Row],[SIGLA]],[2]!TABANALITICA[SIGLA],[2]!TABANALITICA[UNIDADE],0)</f>
        <v xml:space="preserve">UN </v>
      </c>
      <c r="E144" s="6">
        <v>200</v>
      </c>
      <c r="F144" s="6">
        <f>_xlfn.XLOOKUP(SINTETICA102[[#This Row],[SIGLA]],[2]!TABANALITICA[SIGLA],[2]!TABANALITICA[MO],0)</f>
        <v>5.3592000000000004</v>
      </c>
      <c r="G144" s="6">
        <f>_xlfn.XLOOKUP(SINTETICA102[[#This Row],[SIGLA]],[2]!TABANALITICA[SIGLA],[2]!TABANALITICA[MAT],0)</f>
        <v>26.691200000000002</v>
      </c>
      <c r="H144" s="6">
        <f>_xlfn.XLOOKUP(SINTETICA102[[#This Row],[SIGLA]],[2]!TABANALITICA[SIGLA],[2]!TABANALITICA[EQUIP],0)</f>
        <v>0</v>
      </c>
      <c r="I144" s="6">
        <f>SUM(SINTETICA102[[#This Row],[MO]:[EQUIP]])</f>
        <v>32.050400000000003</v>
      </c>
      <c r="J144" s="102">
        <f t="shared" si="6"/>
        <v>0.25000000000000022</v>
      </c>
      <c r="K144" s="103">
        <f t="shared" si="7"/>
        <v>0.25000000000000022</v>
      </c>
      <c r="L144" s="104">
        <f t="shared" si="8"/>
        <v>0.18000000000000038</v>
      </c>
      <c r="M144" s="6">
        <f>SINTETICA102[[#This Row],[MO]]*(1+SINTETICA102[[#This Row],[BDI MO]])</f>
        <v>6.6990000000000016</v>
      </c>
      <c r="N144" s="6">
        <f>SINTETICA102[[#This Row],[MAT]]*(1+SINTETICA102[[#This Row],[BDI MAT]])</f>
        <v>33.364000000000011</v>
      </c>
      <c r="O144" s="6">
        <f>SINTETICA102[[#This Row],[EQUIP]]*(1+SINTETICA102[[#This Row],[BDI EQUIP]])</f>
        <v>0</v>
      </c>
      <c r="P144" s="6">
        <f>SUM(SINTETICA102[[#This Row],[MO C/ BDI]:[EQUIP C/ BDI]])*SINTETICA102[[#This Row],[QTD]]</f>
        <v>8012.6000000000031</v>
      </c>
    </row>
    <row r="145" spans="1:16" ht="25.5" x14ac:dyDescent="0.2">
      <c r="A145" s="98" t="s">
        <v>549</v>
      </c>
      <c r="B145" s="99" t="s">
        <v>187</v>
      </c>
      <c r="C145" s="100" t="str">
        <f>_xlfn.XLOOKUP(SINTETICA102[[#This Row],[SIGLA]],[2]!TABANALITICA[SIGLA],[2]!TABANALITICA[DESCRIÇÃO],0)</f>
        <v>FORNECIMENTO E INSTALAÇÃO DE COLARINHO EM ALUMINIO COM REGISTRO BORBOLETA - DIÂMETRO 200 MM</v>
      </c>
      <c r="D145" s="101" t="str">
        <f>_xlfn.XLOOKUP(SINTETICA102[[#This Row],[SIGLA]],[2]!TABANALITICA[SIGLA],[2]!TABANALITICA[UNIDADE],0)</f>
        <v xml:space="preserve">UN </v>
      </c>
      <c r="E145" s="6">
        <v>200</v>
      </c>
      <c r="F145" s="6">
        <f>_xlfn.XLOOKUP(SINTETICA102[[#This Row],[SIGLA]],[2]!TABANALITICA[SIGLA],[2]!TABANALITICA[MO],0)</f>
        <v>7.0818000000000003</v>
      </c>
      <c r="G145" s="6">
        <f>_xlfn.XLOOKUP(SINTETICA102[[#This Row],[SIGLA]],[2]!TABANALITICA[SIGLA],[2]!TABANALITICA[MAT],0)</f>
        <v>39.2348</v>
      </c>
      <c r="H145" s="6">
        <f>_xlfn.XLOOKUP(SINTETICA102[[#This Row],[SIGLA]],[2]!TABANALITICA[SIGLA],[2]!TABANALITICA[EQUIP],0)</f>
        <v>0</v>
      </c>
      <c r="I145" s="6">
        <f>SUM(SINTETICA102[[#This Row],[MO]:[EQUIP]])</f>
        <v>46.316600000000001</v>
      </c>
      <c r="J145" s="102">
        <f t="shared" si="6"/>
        <v>0.25000000000000022</v>
      </c>
      <c r="K145" s="103">
        <f t="shared" si="7"/>
        <v>0.25000000000000022</v>
      </c>
      <c r="L145" s="104">
        <f t="shared" si="8"/>
        <v>0.18000000000000038</v>
      </c>
      <c r="M145" s="6">
        <f>SINTETICA102[[#This Row],[MO]]*(1+SINTETICA102[[#This Row],[BDI MO]])</f>
        <v>8.8522500000000015</v>
      </c>
      <c r="N145" s="6">
        <f>SINTETICA102[[#This Row],[MAT]]*(1+SINTETICA102[[#This Row],[BDI MAT]])</f>
        <v>49.043500000000009</v>
      </c>
      <c r="O145" s="6">
        <f>SINTETICA102[[#This Row],[EQUIP]]*(1+SINTETICA102[[#This Row],[BDI EQUIP]])</f>
        <v>0</v>
      </c>
      <c r="P145" s="6">
        <f>SUM(SINTETICA102[[#This Row],[MO C/ BDI]:[EQUIP C/ BDI]])*SINTETICA102[[#This Row],[QTD]]</f>
        <v>11579.150000000001</v>
      </c>
    </row>
    <row r="146" spans="1:16" ht="25.5" x14ac:dyDescent="0.2">
      <c r="A146" s="98" t="s">
        <v>551</v>
      </c>
      <c r="B146" s="99" t="s">
        <v>188</v>
      </c>
      <c r="C146" s="100" t="str">
        <f>_xlfn.XLOOKUP(SINTETICA102[[#This Row],[SIGLA]],[2]!TABANALITICA[SIGLA],[2]!TABANALITICA[DESCRIÇÃO],0)</f>
        <v>FORNECIMENTO E INSTALAÇÃO DE COLARINHO EM ALUMINIO COM REGISTRO BORBOLETA - DIÂMETRO 250 MM</v>
      </c>
      <c r="D146" s="101" t="str">
        <f>_xlfn.XLOOKUP(SINTETICA102[[#This Row],[SIGLA]],[2]!TABANALITICA[SIGLA],[2]!TABANALITICA[UNIDADE],0)</f>
        <v xml:space="preserve">UN </v>
      </c>
      <c r="E146" s="6">
        <v>200</v>
      </c>
      <c r="F146" s="6">
        <f>_xlfn.XLOOKUP(SINTETICA102[[#This Row],[SIGLA]],[2]!TABANALITICA[SIGLA],[2]!TABANALITICA[MO],0)</f>
        <v>7.6560000000000006</v>
      </c>
      <c r="G146" s="6">
        <f>_xlfn.XLOOKUP(SINTETICA102[[#This Row],[SIGLA]],[2]!TABANALITICA[SIGLA],[2]!TABANALITICA[MAT],0)</f>
        <v>37.415999999999997</v>
      </c>
      <c r="H146" s="6">
        <f>_xlfn.XLOOKUP(SINTETICA102[[#This Row],[SIGLA]],[2]!TABANALITICA[SIGLA],[2]!TABANALITICA[EQUIP],0)</f>
        <v>0</v>
      </c>
      <c r="I146" s="6">
        <f>SUM(SINTETICA102[[#This Row],[MO]:[EQUIP]])</f>
        <v>45.071999999999996</v>
      </c>
      <c r="J146" s="102">
        <f t="shared" si="6"/>
        <v>0.25000000000000022</v>
      </c>
      <c r="K146" s="103">
        <f t="shared" si="7"/>
        <v>0.25000000000000022</v>
      </c>
      <c r="L146" s="104">
        <f t="shared" si="8"/>
        <v>0.18000000000000038</v>
      </c>
      <c r="M146" s="6">
        <f>SINTETICA102[[#This Row],[MO]]*(1+SINTETICA102[[#This Row],[BDI MO]])</f>
        <v>9.5700000000000021</v>
      </c>
      <c r="N146" s="6">
        <f>SINTETICA102[[#This Row],[MAT]]*(1+SINTETICA102[[#This Row],[BDI MAT]])</f>
        <v>46.77</v>
      </c>
      <c r="O146" s="6">
        <f>SINTETICA102[[#This Row],[EQUIP]]*(1+SINTETICA102[[#This Row],[BDI EQUIP]])</f>
        <v>0</v>
      </c>
      <c r="P146" s="6">
        <f>SUM(SINTETICA102[[#This Row],[MO C/ BDI]:[EQUIP C/ BDI]])*SINTETICA102[[#This Row],[QTD]]</f>
        <v>11268</v>
      </c>
    </row>
    <row r="147" spans="1:16" ht="25.5" x14ac:dyDescent="0.2">
      <c r="A147" s="98" t="s">
        <v>552</v>
      </c>
      <c r="B147" s="99" t="s">
        <v>189</v>
      </c>
      <c r="C147" s="100" t="str">
        <f>_xlfn.XLOOKUP(SINTETICA102[[#This Row],[SIGLA]],[2]!TABANALITICA[SIGLA],[2]!TABANALITICA[DESCRIÇÃO],0)</f>
        <v>FORNECIMENTO E INSTALAÇÃO DE COLARINHO EM ALUMINIO COM REGISTRO BORBOLETA - DIÂMETRO 300 MM</v>
      </c>
      <c r="D147" s="101" t="str">
        <f>_xlfn.XLOOKUP(SINTETICA102[[#This Row],[SIGLA]],[2]!TABANALITICA[SIGLA],[2]!TABANALITICA[UNIDADE],0)</f>
        <v xml:space="preserve">UN </v>
      </c>
      <c r="E147" s="6">
        <v>200</v>
      </c>
      <c r="F147" s="6">
        <f>_xlfn.XLOOKUP(SINTETICA102[[#This Row],[SIGLA]],[2]!TABANALITICA[SIGLA],[2]!TABANALITICA[MO],0)</f>
        <v>8.6130000000000013</v>
      </c>
      <c r="G147" s="6">
        <f>_xlfn.XLOOKUP(SINTETICA102[[#This Row],[SIGLA]],[2]!TABANALITICA[SIGLA],[2]!TABANALITICA[MAT],0)</f>
        <v>44.718000000000004</v>
      </c>
      <c r="H147" s="6">
        <f>_xlfn.XLOOKUP(SINTETICA102[[#This Row],[SIGLA]],[2]!TABANALITICA[SIGLA],[2]!TABANALITICA[EQUIP],0)</f>
        <v>0</v>
      </c>
      <c r="I147" s="6">
        <f>SUM(SINTETICA102[[#This Row],[MO]:[EQUIP]])</f>
        <v>53.331000000000003</v>
      </c>
      <c r="J147" s="102">
        <f t="shared" si="6"/>
        <v>0.25000000000000022</v>
      </c>
      <c r="K147" s="103">
        <f t="shared" si="7"/>
        <v>0.25000000000000022</v>
      </c>
      <c r="L147" s="104">
        <f t="shared" si="8"/>
        <v>0.18000000000000038</v>
      </c>
      <c r="M147" s="6">
        <f>SINTETICA102[[#This Row],[MO]]*(1+SINTETICA102[[#This Row],[BDI MO]])</f>
        <v>10.766250000000003</v>
      </c>
      <c r="N147" s="6">
        <f>SINTETICA102[[#This Row],[MAT]]*(1+SINTETICA102[[#This Row],[BDI MAT]])</f>
        <v>55.897500000000015</v>
      </c>
      <c r="O147" s="6">
        <f>SINTETICA102[[#This Row],[EQUIP]]*(1+SINTETICA102[[#This Row],[BDI EQUIP]])</f>
        <v>0</v>
      </c>
      <c r="P147" s="6">
        <f>SUM(SINTETICA102[[#This Row],[MO C/ BDI]:[EQUIP C/ BDI]])*SINTETICA102[[#This Row],[QTD]]</f>
        <v>13332.750000000004</v>
      </c>
    </row>
    <row r="148" spans="1:16" ht="38.25" x14ac:dyDescent="0.2">
      <c r="A148" s="98" t="s">
        <v>553</v>
      </c>
      <c r="B148" s="99" t="s">
        <v>190</v>
      </c>
      <c r="C148" s="100" t="str">
        <f>_xlfn.XLOOKUP(SINTETICA102[[#This Row],[SIGLA]],[2]!TABANALITICA[SIGLA],[2]!TABANALITICA[DESCRIÇÃO],0)</f>
        <v>FORNECIMENTO E INSTALAÇÃO DE DUTOS EM PAINÉIS DE POLIURETANO, COM 20 MM DE ESPESSURA, REVESTIDO DE ALUMÍNIO NAS DUAS FACES, INCLUSIVE ACESSÓRIOS, SUPORTES E FIXAÇÕES</v>
      </c>
      <c r="D148" s="101" t="str">
        <f>_xlfn.XLOOKUP(SINTETICA102[[#This Row],[SIGLA]],[2]!TABANALITICA[SIGLA],[2]!TABANALITICA[UNIDADE],0)</f>
        <v>M2</v>
      </c>
      <c r="E148" s="6">
        <v>1000</v>
      </c>
      <c r="F148" s="6">
        <f>_xlfn.XLOOKUP(SINTETICA102[[#This Row],[SIGLA]],[2]!TABANALITICA[SIGLA],[2]!TABANALITICA[MO],0)</f>
        <v>14.576000000000001</v>
      </c>
      <c r="G148" s="6">
        <f>_xlfn.XLOOKUP(SINTETICA102[[#This Row],[SIGLA]],[2]!TABANALITICA[SIGLA],[2]!TABANALITICA[MAT],0)</f>
        <v>149.13500000000002</v>
      </c>
      <c r="H148" s="6">
        <f>_xlfn.XLOOKUP(SINTETICA102[[#This Row],[SIGLA]],[2]!TABANALITICA[SIGLA],[2]!TABANALITICA[EQUIP],0)</f>
        <v>0</v>
      </c>
      <c r="I148" s="6">
        <f>SUM(SINTETICA102[[#This Row],[MO]:[EQUIP]])</f>
        <v>163.71100000000001</v>
      </c>
      <c r="J148" s="102">
        <f t="shared" si="6"/>
        <v>0.25000000000000022</v>
      </c>
      <c r="K148" s="103">
        <f t="shared" si="7"/>
        <v>0.25000000000000022</v>
      </c>
      <c r="L148" s="104">
        <f t="shared" si="8"/>
        <v>0.18000000000000038</v>
      </c>
      <c r="M148" s="6">
        <f>SINTETICA102[[#This Row],[MO]]*(1+SINTETICA102[[#This Row],[BDI MO]])</f>
        <v>18.220000000000002</v>
      </c>
      <c r="N148" s="6">
        <f>SINTETICA102[[#This Row],[MAT]]*(1+SINTETICA102[[#This Row],[BDI MAT]])</f>
        <v>186.41875000000005</v>
      </c>
      <c r="O148" s="6">
        <f>SINTETICA102[[#This Row],[EQUIP]]*(1+SINTETICA102[[#This Row],[BDI EQUIP]])</f>
        <v>0</v>
      </c>
      <c r="P148" s="6">
        <f>SUM(SINTETICA102[[#This Row],[MO C/ BDI]:[EQUIP C/ BDI]])*SINTETICA102[[#This Row],[QTD]]</f>
        <v>204638.75000000006</v>
      </c>
    </row>
    <row r="149" spans="1:16" ht="38.25" x14ac:dyDescent="0.2">
      <c r="A149" s="98" t="s">
        <v>554</v>
      </c>
      <c r="B149" s="99" t="s">
        <v>191</v>
      </c>
      <c r="C149" s="100" t="str">
        <f>_xlfn.XLOOKUP(SINTETICA102[[#This Row],[SIGLA]],[2]!TABANALITICA[SIGLA],[2]!TABANALITICA[DESCRIÇÃO],0)</f>
        <v>FORNECIMENTO E INSTALAÇÃO DE DUTOS EM PAINÉIS DE POLIURETANO, COM 10 MM DE ESPESSURA, REVESTIDO DE ALUMÍNIO NAS DUAS FACES, INCLUSIVE ACESSÓRIOS, SUPORTES E FIXAÇÕES</v>
      </c>
      <c r="D149" s="101" t="str">
        <f>_xlfn.XLOOKUP(SINTETICA102[[#This Row],[SIGLA]],[2]!TABANALITICA[SIGLA],[2]!TABANALITICA[UNIDADE],0)</f>
        <v>M2</v>
      </c>
      <c r="E149" s="6">
        <v>1000</v>
      </c>
      <c r="F149" s="6">
        <f>_xlfn.XLOOKUP(SINTETICA102[[#This Row],[SIGLA]],[2]!TABANALITICA[SIGLA],[2]!TABANALITICA[MO],0)</f>
        <v>16.398</v>
      </c>
      <c r="G149" s="6">
        <f>_xlfn.XLOOKUP(SINTETICA102[[#This Row],[SIGLA]],[2]!TABANALITICA[SIGLA],[2]!TABANALITICA[MAT],0)</f>
        <v>149.73000000000002</v>
      </c>
      <c r="H149" s="6">
        <f>_xlfn.XLOOKUP(SINTETICA102[[#This Row],[SIGLA]],[2]!TABANALITICA[SIGLA],[2]!TABANALITICA[EQUIP],0)</f>
        <v>0</v>
      </c>
      <c r="I149" s="6">
        <f>SUM(SINTETICA102[[#This Row],[MO]:[EQUIP]])</f>
        <v>166.12800000000001</v>
      </c>
      <c r="J149" s="102">
        <f t="shared" si="6"/>
        <v>0.25000000000000022</v>
      </c>
      <c r="K149" s="103">
        <f t="shared" si="7"/>
        <v>0.25000000000000022</v>
      </c>
      <c r="L149" s="104">
        <f t="shared" si="8"/>
        <v>0.18000000000000038</v>
      </c>
      <c r="M149" s="6">
        <f>SINTETICA102[[#This Row],[MO]]*(1+SINTETICA102[[#This Row],[BDI MO]])</f>
        <v>20.497500000000002</v>
      </c>
      <c r="N149" s="6">
        <f>SINTETICA102[[#This Row],[MAT]]*(1+SINTETICA102[[#This Row],[BDI MAT]])</f>
        <v>187.16250000000005</v>
      </c>
      <c r="O149" s="6">
        <f>SINTETICA102[[#This Row],[EQUIP]]*(1+SINTETICA102[[#This Row],[BDI EQUIP]])</f>
        <v>0</v>
      </c>
      <c r="P149" s="6">
        <f>SUM(SINTETICA102[[#This Row],[MO C/ BDI]:[EQUIP C/ BDI]])*SINTETICA102[[#This Row],[QTD]]</f>
        <v>207660.00000000006</v>
      </c>
    </row>
    <row r="150" spans="1:16" ht="25.5" x14ac:dyDescent="0.2">
      <c r="A150" s="98" t="s">
        <v>555</v>
      </c>
      <c r="B150" s="99" t="s">
        <v>192</v>
      </c>
      <c r="C150" s="100" t="str">
        <f>_xlfn.XLOOKUP(SINTETICA102[[#This Row],[SIGLA]],[2]!TABANALITICA[SIGLA],[2]!TABANALITICA[DESCRIÇÃO],0)</f>
        <v>FORNECIMENTO E INSTALAÇÃO DE DAMPER PARA REGULAGEM DE VAZÃO, REFERENCIA JN-B, TROX, DIMENSÕES 200x345MM</v>
      </c>
      <c r="D150" s="101" t="str">
        <f>_xlfn.XLOOKUP(SINTETICA102[[#This Row],[SIGLA]],[2]!TABANALITICA[SIGLA],[2]!TABANALITICA[UNIDADE],0)</f>
        <v xml:space="preserve">UN </v>
      </c>
      <c r="E150" s="6">
        <v>2</v>
      </c>
      <c r="F150" s="6">
        <f>_xlfn.XLOOKUP(SINTETICA102[[#This Row],[SIGLA]],[2]!TABANALITICA[SIGLA],[2]!TABANALITICA[MO],0)</f>
        <v>61.131999999999998</v>
      </c>
      <c r="G150" s="6">
        <f>_xlfn.XLOOKUP(SINTETICA102[[#This Row],[SIGLA]],[2]!TABANALITICA[SIGLA],[2]!TABANALITICA[MAT],0)</f>
        <v>340.96899999999999</v>
      </c>
      <c r="H150" s="6">
        <f>_xlfn.XLOOKUP(SINTETICA102[[#This Row],[SIGLA]],[2]!TABANALITICA[SIGLA],[2]!TABANALITICA[EQUIP],0)</f>
        <v>0</v>
      </c>
      <c r="I150" s="6">
        <f>SUM(SINTETICA102[[#This Row],[MO]:[EQUIP]])</f>
        <v>402.101</v>
      </c>
      <c r="J150" s="102">
        <f t="shared" si="6"/>
        <v>0.25000000000000022</v>
      </c>
      <c r="K150" s="103">
        <f t="shared" si="7"/>
        <v>0.25000000000000022</v>
      </c>
      <c r="L150" s="104">
        <f t="shared" si="8"/>
        <v>0.18000000000000038</v>
      </c>
      <c r="M150" s="6">
        <f>SINTETICA102[[#This Row],[MO]]*(1+SINTETICA102[[#This Row],[BDI MO]])</f>
        <v>76.415000000000006</v>
      </c>
      <c r="N150" s="6">
        <f>SINTETICA102[[#This Row],[MAT]]*(1+SINTETICA102[[#This Row],[BDI MAT]])</f>
        <v>426.21125000000006</v>
      </c>
      <c r="O150" s="6">
        <f>SINTETICA102[[#This Row],[EQUIP]]*(1+SINTETICA102[[#This Row],[BDI EQUIP]])</f>
        <v>0</v>
      </c>
      <c r="P150" s="6">
        <f>SUM(SINTETICA102[[#This Row],[MO C/ BDI]:[EQUIP C/ BDI]])*SINTETICA102[[#This Row],[QTD]]</f>
        <v>1005.2525000000002</v>
      </c>
    </row>
    <row r="151" spans="1:16" ht="25.5" x14ac:dyDescent="0.2">
      <c r="A151" s="98" t="s">
        <v>556</v>
      </c>
      <c r="B151" s="99" t="s">
        <v>193</v>
      </c>
      <c r="C151" s="100" t="str">
        <f>_xlfn.XLOOKUP(SINTETICA102[[#This Row],[SIGLA]],[2]!TABANALITICA[SIGLA],[2]!TABANALITICA[DESCRIÇÃO],0)</f>
        <v>FORNECIMENTO E INSTALAÇÃO DE DAMPER PARA REGULAGEM DE VAZÃO, REFERENCIA JN-B, TROX, DIMENSÕES 300x345MM</v>
      </c>
      <c r="D151" s="101" t="str">
        <f>_xlfn.XLOOKUP(SINTETICA102[[#This Row],[SIGLA]],[2]!TABANALITICA[SIGLA],[2]!TABANALITICA[UNIDADE],0)</f>
        <v xml:space="preserve">UN </v>
      </c>
      <c r="E151" s="6">
        <v>2</v>
      </c>
      <c r="F151" s="6">
        <f>_xlfn.XLOOKUP(SINTETICA102[[#This Row],[SIGLA]],[2]!TABANALITICA[SIGLA],[2]!TABANALITICA[MO],0)</f>
        <v>62.930000000000007</v>
      </c>
      <c r="G151" s="6">
        <f>_xlfn.XLOOKUP(SINTETICA102[[#This Row],[SIGLA]],[2]!TABANALITICA[SIGLA],[2]!TABANALITICA[MAT],0)</f>
        <v>395.52440000000001</v>
      </c>
      <c r="H151" s="6">
        <f>_xlfn.XLOOKUP(SINTETICA102[[#This Row],[SIGLA]],[2]!TABANALITICA[SIGLA],[2]!TABANALITICA[EQUIP],0)</f>
        <v>0</v>
      </c>
      <c r="I151" s="6">
        <f>SUM(SINTETICA102[[#This Row],[MO]:[EQUIP]])</f>
        <v>458.45440000000002</v>
      </c>
      <c r="J151" s="102">
        <f t="shared" si="6"/>
        <v>0.25000000000000022</v>
      </c>
      <c r="K151" s="103">
        <f t="shared" si="7"/>
        <v>0.25000000000000022</v>
      </c>
      <c r="L151" s="104">
        <f t="shared" si="8"/>
        <v>0.18000000000000038</v>
      </c>
      <c r="M151" s="6">
        <f>SINTETICA102[[#This Row],[MO]]*(1+SINTETICA102[[#This Row],[BDI MO]])</f>
        <v>78.662500000000023</v>
      </c>
      <c r="N151" s="6">
        <f>SINTETICA102[[#This Row],[MAT]]*(1+SINTETICA102[[#This Row],[BDI MAT]])</f>
        <v>494.40550000000013</v>
      </c>
      <c r="O151" s="6">
        <f>SINTETICA102[[#This Row],[EQUIP]]*(1+SINTETICA102[[#This Row],[BDI EQUIP]])</f>
        <v>0</v>
      </c>
      <c r="P151" s="6">
        <f>SUM(SINTETICA102[[#This Row],[MO C/ BDI]:[EQUIP C/ BDI]])*SINTETICA102[[#This Row],[QTD]]</f>
        <v>1146.1360000000004</v>
      </c>
    </row>
    <row r="152" spans="1:16" ht="25.5" x14ac:dyDescent="0.2">
      <c r="A152" s="98" t="s">
        <v>557</v>
      </c>
      <c r="B152" s="99" t="s">
        <v>194</v>
      </c>
      <c r="C152" s="100" t="str">
        <f>_xlfn.XLOOKUP(SINTETICA102[[#This Row],[SIGLA]],[2]!TABANALITICA[SIGLA],[2]!TABANALITICA[DESCRIÇÃO],0)</f>
        <v>FORNECIMENTO E INSTALAÇÃO DE DAMPER PARA REGULAGEM DE VAZÃO, REFERENCIA JN-B, TROX, DIMENSÕES 300x510MM</v>
      </c>
      <c r="D152" s="101" t="str">
        <f>_xlfn.XLOOKUP(SINTETICA102[[#This Row],[SIGLA]],[2]!TABANALITICA[SIGLA],[2]!TABANALITICA[UNIDADE],0)</f>
        <v xml:space="preserve">UN </v>
      </c>
      <c r="E152" s="6">
        <v>2</v>
      </c>
      <c r="F152" s="6">
        <f>_xlfn.XLOOKUP(SINTETICA102[[#This Row],[SIGLA]],[2]!TABANALITICA[SIGLA],[2]!TABANALITICA[MO],0)</f>
        <v>66.52600000000001</v>
      </c>
      <c r="G152" s="6">
        <f>_xlfn.XLOOKUP(SINTETICA102[[#This Row],[SIGLA]],[2]!TABANALITICA[SIGLA],[2]!TABANALITICA[MAT],0)</f>
        <v>501.30829999999997</v>
      </c>
      <c r="H152" s="6">
        <f>_xlfn.XLOOKUP(SINTETICA102[[#This Row],[SIGLA]],[2]!TABANALITICA[SIGLA],[2]!TABANALITICA[EQUIP],0)</f>
        <v>0</v>
      </c>
      <c r="I152" s="6">
        <f>SUM(SINTETICA102[[#This Row],[MO]:[EQUIP]])</f>
        <v>567.83429999999998</v>
      </c>
      <c r="J152" s="102">
        <f t="shared" si="6"/>
        <v>0.25000000000000022</v>
      </c>
      <c r="K152" s="103">
        <f t="shared" si="7"/>
        <v>0.25000000000000022</v>
      </c>
      <c r="L152" s="104">
        <f t="shared" si="8"/>
        <v>0.18000000000000038</v>
      </c>
      <c r="M152" s="6">
        <f>SINTETICA102[[#This Row],[MO]]*(1+SINTETICA102[[#This Row],[BDI MO]])</f>
        <v>83.157500000000027</v>
      </c>
      <c r="N152" s="6">
        <f>SINTETICA102[[#This Row],[MAT]]*(1+SINTETICA102[[#This Row],[BDI MAT]])</f>
        <v>626.63537500000007</v>
      </c>
      <c r="O152" s="6">
        <f>SINTETICA102[[#This Row],[EQUIP]]*(1+SINTETICA102[[#This Row],[BDI EQUIP]])</f>
        <v>0</v>
      </c>
      <c r="P152" s="6">
        <f>SUM(SINTETICA102[[#This Row],[MO C/ BDI]:[EQUIP C/ BDI]])*SINTETICA102[[#This Row],[QTD]]</f>
        <v>1419.5857500000002</v>
      </c>
    </row>
    <row r="153" spans="1:16" ht="25.5" x14ac:dyDescent="0.2">
      <c r="A153" s="98" t="s">
        <v>558</v>
      </c>
      <c r="B153" s="99" t="s">
        <v>195</v>
      </c>
      <c r="C153" s="100" t="str">
        <f>_xlfn.XLOOKUP(SINTETICA102[[#This Row],[SIGLA]],[2]!TABANALITICA[SIGLA],[2]!TABANALITICA[DESCRIÇÃO],0)</f>
        <v>FORNECIMENTO E INSTALAÇÃO DE DAMPER PARA REGULAGEM DE VAZÃO, REFERENCIA JN-B, TROX, DIMENSÕES 300x675MM</v>
      </c>
      <c r="D153" s="101" t="str">
        <f>_xlfn.XLOOKUP(SINTETICA102[[#This Row],[SIGLA]],[2]!TABANALITICA[SIGLA],[2]!TABANALITICA[UNIDADE],0)</f>
        <v xml:space="preserve">UN </v>
      </c>
      <c r="E153" s="6">
        <v>2</v>
      </c>
      <c r="F153" s="6">
        <f>_xlfn.XLOOKUP(SINTETICA102[[#This Row],[SIGLA]],[2]!TABANALITICA[SIGLA],[2]!TABANALITICA[MO],0)</f>
        <v>75.516000000000005</v>
      </c>
      <c r="G153" s="6">
        <f>_xlfn.XLOOKUP(SINTETICA102[[#This Row],[SIGLA]],[2]!TABANALITICA[SIGLA],[2]!TABANALITICA[MAT],0)</f>
        <v>649.59949999999992</v>
      </c>
      <c r="H153" s="6">
        <f>_xlfn.XLOOKUP(SINTETICA102[[#This Row],[SIGLA]],[2]!TABANALITICA[SIGLA],[2]!TABANALITICA[EQUIP],0)</f>
        <v>0</v>
      </c>
      <c r="I153" s="6">
        <f>SUM(SINTETICA102[[#This Row],[MO]:[EQUIP]])</f>
        <v>725.11549999999988</v>
      </c>
      <c r="J153" s="102">
        <f t="shared" si="6"/>
        <v>0.25000000000000022</v>
      </c>
      <c r="K153" s="103">
        <f t="shared" si="7"/>
        <v>0.25000000000000022</v>
      </c>
      <c r="L153" s="104">
        <f t="shared" si="8"/>
        <v>0.18000000000000038</v>
      </c>
      <c r="M153" s="6">
        <f>SINTETICA102[[#This Row],[MO]]*(1+SINTETICA102[[#This Row],[BDI MO]])</f>
        <v>94.395000000000024</v>
      </c>
      <c r="N153" s="6">
        <f>SINTETICA102[[#This Row],[MAT]]*(1+SINTETICA102[[#This Row],[BDI MAT]])</f>
        <v>811.9993750000001</v>
      </c>
      <c r="O153" s="6">
        <f>SINTETICA102[[#This Row],[EQUIP]]*(1+SINTETICA102[[#This Row],[BDI EQUIP]])</f>
        <v>0</v>
      </c>
      <c r="P153" s="6">
        <f>SUM(SINTETICA102[[#This Row],[MO C/ BDI]:[EQUIP C/ BDI]])*SINTETICA102[[#This Row],[QTD]]</f>
        <v>1812.7887500000002</v>
      </c>
    </row>
    <row r="154" spans="1:16" ht="25.5" x14ac:dyDescent="0.2">
      <c r="A154" s="98" t="s">
        <v>559</v>
      </c>
      <c r="B154" s="99" t="s">
        <v>196</v>
      </c>
      <c r="C154" s="100" t="str">
        <f>_xlfn.XLOOKUP(SINTETICA102[[#This Row],[SIGLA]],[2]!TABANALITICA[SIGLA],[2]!TABANALITICA[DESCRIÇÃO],0)</f>
        <v>FORNECIMENTO E INSTALAÇÃO DE DAMPER PARA REGULAGEM DE VAZÃO, REFERENCIA JN-B, TROX, DIMENSÕES 300x840MM</v>
      </c>
      <c r="D154" s="101" t="str">
        <f>_xlfn.XLOOKUP(SINTETICA102[[#This Row],[SIGLA]],[2]!TABANALITICA[SIGLA],[2]!TABANALITICA[UNIDADE],0)</f>
        <v xml:space="preserve">UN </v>
      </c>
      <c r="E154" s="6">
        <v>2</v>
      </c>
      <c r="F154" s="6">
        <f>_xlfn.XLOOKUP(SINTETICA102[[#This Row],[SIGLA]],[2]!TABANALITICA[SIGLA],[2]!TABANALITICA[MO],0)</f>
        <v>89.9</v>
      </c>
      <c r="G154" s="6">
        <f>_xlfn.XLOOKUP(SINTETICA102[[#This Row],[SIGLA]],[2]!TABANALITICA[SIGLA],[2]!TABANALITICA[MAT],0)</f>
        <v>759.38850000000014</v>
      </c>
      <c r="H154" s="6">
        <f>_xlfn.XLOOKUP(SINTETICA102[[#This Row],[SIGLA]],[2]!TABANALITICA[SIGLA],[2]!TABANALITICA[EQUIP],0)</f>
        <v>0</v>
      </c>
      <c r="I154" s="6">
        <f>SUM(SINTETICA102[[#This Row],[MO]:[EQUIP]])</f>
        <v>849.28850000000011</v>
      </c>
      <c r="J154" s="102">
        <f t="shared" si="6"/>
        <v>0.25000000000000022</v>
      </c>
      <c r="K154" s="103">
        <f t="shared" si="7"/>
        <v>0.25000000000000022</v>
      </c>
      <c r="L154" s="104">
        <f t="shared" si="8"/>
        <v>0.18000000000000038</v>
      </c>
      <c r="M154" s="6">
        <f>SINTETICA102[[#This Row],[MO]]*(1+SINTETICA102[[#This Row],[BDI MO]])</f>
        <v>112.37500000000003</v>
      </c>
      <c r="N154" s="6">
        <f>SINTETICA102[[#This Row],[MAT]]*(1+SINTETICA102[[#This Row],[BDI MAT]])</f>
        <v>949.23562500000037</v>
      </c>
      <c r="O154" s="6">
        <f>SINTETICA102[[#This Row],[EQUIP]]*(1+SINTETICA102[[#This Row],[BDI EQUIP]])</f>
        <v>0</v>
      </c>
      <c r="P154" s="6">
        <f>SUM(SINTETICA102[[#This Row],[MO C/ BDI]:[EQUIP C/ BDI]])*SINTETICA102[[#This Row],[QTD]]</f>
        <v>2123.221250000001</v>
      </c>
    </row>
    <row r="155" spans="1:16" ht="25.5" x14ac:dyDescent="0.2">
      <c r="A155" s="98" t="s">
        <v>560</v>
      </c>
      <c r="B155" s="99" t="s">
        <v>197</v>
      </c>
      <c r="C155" s="100" t="str">
        <f>_xlfn.XLOOKUP(SINTETICA102[[#This Row],[SIGLA]],[2]!TABANALITICA[SIGLA],[2]!TABANALITICA[DESCRIÇÃO],0)</f>
        <v>FORNECIMENTO E INSTALAÇÃO DE DAMPER PARA REGULAGEM DE VAZÃO, REFERENCIA JN-B, TROX, DIMENSÕES 300x1005MM</v>
      </c>
      <c r="D155" s="101" t="str">
        <f>_xlfn.XLOOKUP(SINTETICA102[[#This Row],[SIGLA]],[2]!TABANALITICA[SIGLA],[2]!TABANALITICA[UNIDADE],0)</f>
        <v xml:space="preserve">UN </v>
      </c>
      <c r="E155" s="6">
        <v>2</v>
      </c>
      <c r="F155" s="6">
        <f>_xlfn.XLOOKUP(SINTETICA102[[#This Row],[SIGLA]],[2]!TABANALITICA[SIGLA],[2]!TABANALITICA[MO],0)</f>
        <v>97.092000000000013</v>
      </c>
      <c r="G155" s="6">
        <f>_xlfn.XLOOKUP(SINTETICA102[[#This Row],[SIGLA]],[2]!TABANALITICA[SIGLA],[2]!TABANALITICA[MAT],0)</f>
        <v>943.47590000000002</v>
      </c>
      <c r="H155" s="6">
        <f>_xlfn.XLOOKUP(SINTETICA102[[#This Row],[SIGLA]],[2]!TABANALITICA[SIGLA],[2]!TABANALITICA[EQUIP],0)</f>
        <v>0</v>
      </c>
      <c r="I155" s="6">
        <f>SUM(SINTETICA102[[#This Row],[MO]:[EQUIP]])</f>
        <v>1040.5679</v>
      </c>
      <c r="J155" s="102">
        <f t="shared" si="6"/>
        <v>0.25000000000000022</v>
      </c>
      <c r="K155" s="103">
        <f t="shared" si="7"/>
        <v>0.25000000000000022</v>
      </c>
      <c r="L155" s="104">
        <f t="shared" si="8"/>
        <v>0.18000000000000038</v>
      </c>
      <c r="M155" s="6">
        <f>SINTETICA102[[#This Row],[MO]]*(1+SINTETICA102[[#This Row],[BDI MO]])</f>
        <v>121.36500000000004</v>
      </c>
      <c r="N155" s="6">
        <f>SINTETICA102[[#This Row],[MAT]]*(1+SINTETICA102[[#This Row],[BDI MAT]])</f>
        <v>1179.3448750000002</v>
      </c>
      <c r="O155" s="6">
        <f>SINTETICA102[[#This Row],[EQUIP]]*(1+SINTETICA102[[#This Row],[BDI EQUIP]])</f>
        <v>0</v>
      </c>
      <c r="P155" s="6">
        <f>SUM(SINTETICA102[[#This Row],[MO C/ BDI]:[EQUIP C/ BDI]])*SINTETICA102[[#This Row],[QTD]]</f>
        <v>2601.4197500000005</v>
      </c>
    </row>
    <row r="156" spans="1:16" ht="25.5" x14ac:dyDescent="0.2">
      <c r="A156" s="98" t="s">
        <v>561</v>
      </c>
      <c r="B156" s="99" t="s">
        <v>198</v>
      </c>
      <c r="C156" s="100" t="str">
        <f>_xlfn.XLOOKUP(SINTETICA102[[#This Row],[SIGLA]],[2]!TABANALITICA[SIGLA],[2]!TABANALITICA[DESCRIÇÃO],0)</f>
        <v>FORNECIMENTO E INSTALAÇÃO DE DAMPER PARA REGULAGEM DE VAZÃO, REFERENCIA JN-B, TROX, DIMENSÕES 350x345MM</v>
      </c>
      <c r="D156" s="101" t="str">
        <f>_xlfn.XLOOKUP(SINTETICA102[[#This Row],[SIGLA]],[2]!TABANALITICA[SIGLA],[2]!TABANALITICA[UNIDADE],0)</f>
        <v xml:space="preserve">UN </v>
      </c>
      <c r="E156" s="6">
        <v>2</v>
      </c>
      <c r="F156" s="6">
        <f>_xlfn.XLOOKUP(SINTETICA102[[#This Row],[SIGLA]],[2]!TABANALITICA[SIGLA],[2]!TABANALITICA[MO],0)</f>
        <v>46.748000000000005</v>
      </c>
      <c r="G156" s="6">
        <f>_xlfn.XLOOKUP(SINTETICA102[[#This Row],[SIGLA]],[2]!TABANALITICA[SIGLA],[2]!TABANALITICA[MAT],0)</f>
        <v>389.27469999999994</v>
      </c>
      <c r="H156" s="6">
        <f>_xlfn.XLOOKUP(SINTETICA102[[#This Row],[SIGLA]],[2]!TABANALITICA[SIGLA],[2]!TABANALITICA[EQUIP],0)</f>
        <v>0</v>
      </c>
      <c r="I156" s="6">
        <f>SUM(SINTETICA102[[#This Row],[MO]:[EQUIP]])</f>
        <v>436.02269999999993</v>
      </c>
      <c r="J156" s="102">
        <f t="shared" si="6"/>
        <v>0.25000000000000022</v>
      </c>
      <c r="K156" s="103">
        <f t="shared" si="7"/>
        <v>0.25000000000000022</v>
      </c>
      <c r="L156" s="104">
        <f t="shared" si="8"/>
        <v>0.18000000000000038</v>
      </c>
      <c r="M156" s="6">
        <f>SINTETICA102[[#This Row],[MO]]*(1+SINTETICA102[[#This Row],[BDI MO]])</f>
        <v>58.435000000000016</v>
      </c>
      <c r="N156" s="6">
        <f>SINTETICA102[[#This Row],[MAT]]*(1+SINTETICA102[[#This Row],[BDI MAT]])</f>
        <v>486.59337500000004</v>
      </c>
      <c r="O156" s="6">
        <f>SINTETICA102[[#This Row],[EQUIP]]*(1+SINTETICA102[[#This Row],[BDI EQUIP]])</f>
        <v>0</v>
      </c>
      <c r="P156" s="6">
        <f>SUM(SINTETICA102[[#This Row],[MO C/ BDI]:[EQUIP C/ BDI]])*SINTETICA102[[#This Row],[QTD]]</f>
        <v>1090.0567500000002</v>
      </c>
    </row>
    <row r="157" spans="1:16" ht="25.5" x14ac:dyDescent="0.2">
      <c r="A157" s="98" t="s">
        <v>562</v>
      </c>
      <c r="B157" s="99" t="s">
        <v>199</v>
      </c>
      <c r="C157" s="100" t="str">
        <f>_xlfn.XLOOKUP(SINTETICA102[[#This Row],[SIGLA]],[2]!TABANALITICA[SIGLA],[2]!TABANALITICA[DESCRIÇÃO],0)</f>
        <v>FORNECIMENTO E INSTALAÇÃO DE DAMPER PARA REGULAGEM DE VAZÃO, REFERENCIA JN-B, TROX, DIMENSÕES 350x510MM</v>
      </c>
      <c r="D157" s="101" t="str">
        <f>_xlfn.XLOOKUP(SINTETICA102[[#This Row],[SIGLA]],[2]!TABANALITICA[SIGLA],[2]!TABANALITICA[UNIDADE],0)</f>
        <v xml:space="preserve">UN </v>
      </c>
      <c r="E157" s="6">
        <v>2</v>
      </c>
      <c r="F157" s="6">
        <f>_xlfn.XLOOKUP(SINTETICA102[[#This Row],[SIGLA]],[2]!TABANALITICA[SIGLA],[2]!TABANALITICA[MO],0)</f>
        <v>66.52600000000001</v>
      </c>
      <c r="G157" s="6">
        <f>_xlfn.XLOOKUP(SINTETICA102[[#This Row],[SIGLA]],[2]!TABANALITICA[SIGLA],[2]!TABANALITICA[MAT],0)</f>
        <v>526.95530000000008</v>
      </c>
      <c r="H157" s="6">
        <f>_xlfn.XLOOKUP(SINTETICA102[[#This Row],[SIGLA]],[2]!TABANALITICA[SIGLA],[2]!TABANALITICA[EQUIP],0)</f>
        <v>0</v>
      </c>
      <c r="I157" s="6">
        <f>SUM(SINTETICA102[[#This Row],[MO]:[EQUIP]])</f>
        <v>593.48130000000015</v>
      </c>
      <c r="J157" s="102">
        <f t="shared" si="6"/>
        <v>0.25000000000000022</v>
      </c>
      <c r="K157" s="103">
        <f t="shared" si="7"/>
        <v>0.25000000000000022</v>
      </c>
      <c r="L157" s="104">
        <f t="shared" si="8"/>
        <v>0.18000000000000038</v>
      </c>
      <c r="M157" s="6">
        <f>SINTETICA102[[#This Row],[MO]]*(1+SINTETICA102[[#This Row],[BDI MO]])</f>
        <v>83.157500000000027</v>
      </c>
      <c r="N157" s="6">
        <f>SINTETICA102[[#This Row],[MAT]]*(1+SINTETICA102[[#This Row],[BDI MAT]])</f>
        <v>658.69412500000021</v>
      </c>
      <c r="O157" s="6">
        <f>SINTETICA102[[#This Row],[EQUIP]]*(1+SINTETICA102[[#This Row],[BDI EQUIP]])</f>
        <v>0</v>
      </c>
      <c r="P157" s="6">
        <f>SUM(SINTETICA102[[#This Row],[MO C/ BDI]:[EQUIP C/ BDI]])*SINTETICA102[[#This Row],[QTD]]</f>
        <v>1483.7032500000005</v>
      </c>
    </row>
    <row r="158" spans="1:16" ht="25.5" x14ac:dyDescent="0.2">
      <c r="A158" s="98" t="s">
        <v>563</v>
      </c>
      <c r="B158" s="99" t="s">
        <v>200</v>
      </c>
      <c r="C158" s="100" t="str">
        <f>_xlfn.XLOOKUP(SINTETICA102[[#This Row],[SIGLA]],[2]!TABANALITICA[SIGLA],[2]!TABANALITICA[DESCRIÇÃO],0)</f>
        <v>FORNECIMENTO E INSTALAÇÃO DE DAMPER PARA REGULAGEM DE VAZÃO, REFERENCIA JN-B, TROX, DIMENSÕES 350x675MM</v>
      </c>
      <c r="D158" s="101" t="str">
        <f>_xlfn.XLOOKUP(SINTETICA102[[#This Row],[SIGLA]],[2]!TABANALITICA[SIGLA],[2]!TABANALITICA[UNIDADE],0)</f>
        <v xml:space="preserve">UN </v>
      </c>
      <c r="E158" s="6">
        <v>2</v>
      </c>
      <c r="F158" s="6">
        <f>_xlfn.XLOOKUP(SINTETICA102[[#This Row],[SIGLA]],[2]!TABANALITICA[SIGLA],[2]!TABANALITICA[MO],0)</f>
        <v>71.92</v>
      </c>
      <c r="G158" s="6">
        <f>_xlfn.XLOOKUP(SINTETICA102[[#This Row],[SIGLA]],[2]!TABANALITICA[SIGLA],[2]!TABANALITICA[MAT],0)</f>
        <v>680.13610000000006</v>
      </c>
      <c r="H158" s="6">
        <f>_xlfn.XLOOKUP(SINTETICA102[[#This Row],[SIGLA]],[2]!TABANALITICA[SIGLA],[2]!TABANALITICA[EQUIP],0)</f>
        <v>0</v>
      </c>
      <c r="I158" s="6">
        <f>SUM(SINTETICA102[[#This Row],[MO]:[EQUIP]])</f>
        <v>752.05610000000001</v>
      </c>
      <c r="J158" s="102">
        <f t="shared" si="6"/>
        <v>0.25000000000000022</v>
      </c>
      <c r="K158" s="103">
        <f t="shared" si="7"/>
        <v>0.25000000000000022</v>
      </c>
      <c r="L158" s="104">
        <f t="shared" si="8"/>
        <v>0.18000000000000038</v>
      </c>
      <c r="M158" s="6">
        <f>SINTETICA102[[#This Row],[MO]]*(1+SINTETICA102[[#This Row],[BDI MO]])</f>
        <v>89.90000000000002</v>
      </c>
      <c r="N158" s="6">
        <f>SINTETICA102[[#This Row],[MAT]]*(1+SINTETICA102[[#This Row],[BDI MAT]])</f>
        <v>850.17012500000021</v>
      </c>
      <c r="O158" s="6">
        <f>SINTETICA102[[#This Row],[EQUIP]]*(1+SINTETICA102[[#This Row],[BDI EQUIP]])</f>
        <v>0</v>
      </c>
      <c r="P158" s="6">
        <f>SUM(SINTETICA102[[#This Row],[MO C/ BDI]:[EQUIP C/ BDI]])*SINTETICA102[[#This Row],[QTD]]</f>
        <v>1880.1402500000004</v>
      </c>
    </row>
    <row r="159" spans="1:16" ht="25.5" x14ac:dyDescent="0.2">
      <c r="A159" s="98" t="s">
        <v>564</v>
      </c>
      <c r="B159" s="99" t="s">
        <v>201</v>
      </c>
      <c r="C159" s="100" t="str">
        <f>_xlfn.XLOOKUP(SINTETICA102[[#This Row],[SIGLA]],[2]!TABANALITICA[SIGLA],[2]!TABANALITICA[DESCRIÇÃO],0)</f>
        <v>FORNECIMENTO E INSTALAÇÃO DE DAMPER PARA REGULAGEM DE VAZÃO, REFERENCIA JN-B, TROX, DIMENSÕES 350x840MM</v>
      </c>
      <c r="D159" s="101" t="str">
        <f>_xlfn.XLOOKUP(SINTETICA102[[#This Row],[SIGLA]],[2]!TABANALITICA[SIGLA],[2]!TABANALITICA[UNIDADE],0)</f>
        <v xml:space="preserve">UN </v>
      </c>
      <c r="E159" s="6">
        <v>2</v>
      </c>
      <c r="F159" s="6">
        <f>_xlfn.XLOOKUP(SINTETICA102[[#This Row],[SIGLA]],[2]!TABANALITICA[SIGLA],[2]!TABANALITICA[MO],0)</f>
        <v>79.112000000000009</v>
      </c>
      <c r="G159" s="6">
        <f>_xlfn.XLOOKUP(SINTETICA102[[#This Row],[SIGLA]],[2]!TABANALITICA[SIGLA],[2]!TABANALITICA[MAT],0)</f>
        <v>793.38010000000008</v>
      </c>
      <c r="H159" s="6">
        <f>_xlfn.XLOOKUP(SINTETICA102[[#This Row],[SIGLA]],[2]!TABANALITICA[SIGLA],[2]!TABANALITICA[EQUIP],0)</f>
        <v>0</v>
      </c>
      <c r="I159" s="6">
        <f>SUM(SINTETICA102[[#This Row],[MO]:[EQUIP]])</f>
        <v>872.49210000000005</v>
      </c>
      <c r="J159" s="102">
        <f t="shared" si="6"/>
        <v>0.25000000000000022</v>
      </c>
      <c r="K159" s="103">
        <f t="shared" si="7"/>
        <v>0.25000000000000022</v>
      </c>
      <c r="L159" s="104">
        <f t="shared" si="8"/>
        <v>0.18000000000000038</v>
      </c>
      <c r="M159" s="6">
        <f>SINTETICA102[[#This Row],[MO]]*(1+SINTETICA102[[#This Row],[BDI MO]])</f>
        <v>98.890000000000029</v>
      </c>
      <c r="N159" s="6">
        <f>SINTETICA102[[#This Row],[MAT]]*(1+SINTETICA102[[#This Row],[BDI MAT]])</f>
        <v>991.72512500000028</v>
      </c>
      <c r="O159" s="6">
        <f>SINTETICA102[[#This Row],[EQUIP]]*(1+SINTETICA102[[#This Row],[BDI EQUIP]])</f>
        <v>0</v>
      </c>
      <c r="P159" s="6">
        <f>SUM(SINTETICA102[[#This Row],[MO C/ BDI]:[EQUIP C/ BDI]])*SINTETICA102[[#This Row],[QTD]]</f>
        <v>2181.2302500000005</v>
      </c>
    </row>
    <row r="160" spans="1:16" ht="25.5" x14ac:dyDescent="0.2">
      <c r="A160" s="98" t="s">
        <v>565</v>
      </c>
      <c r="B160" s="99" t="s">
        <v>202</v>
      </c>
      <c r="C160" s="100" t="str">
        <f>_xlfn.XLOOKUP(SINTETICA102[[#This Row],[SIGLA]],[2]!TABANALITICA[SIGLA],[2]!TABANALITICA[DESCRIÇÃO],0)</f>
        <v>FORNECIMENTO E INSTALAÇÃO DE DAMPER PARA REGULAGEM DE VAZÃO, REFERENCIA JN-B, TROX, DIMENSÕES 400x345MM</v>
      </c>
      <c r="D160" s="101" t="str">
        <f>_xlfn.XLOOKUP(SINTETICA102[[#This Row],[SIGLA]],[2]!TABANALITICA[SIGLA],[2]!TABANALITICA[UNIDADE],0)</f>
        <v xml:space="preserve">UN </v>
      </c>
      <c r="E160" s="6">
        <v>5</v>
      </c>
      <c r="F160" s="6">
        <f>_xlfn.XLOOKUP(SINTETICA102[[#This Row],[SIGLA]],[2]!TABANALITICA[SIGLA],[2]!TABANALITICA[MO],0)</f>
        <v>50.343999999999994</v>
      </c>
      <c r="G160" s="6">
        <f>_xlfn.XLOOKUP(SINTETICA102[[#This Row],[SIGLA]],[2]!TABANALITICA[SIGLA],[2]!TABANALITICA[MAT],0)</f>
        <v>430.87930000000006</v>
      </c>
      <c r="H160" s="6">
        <f>_xlfn.XLOOKUP(SINTETICA102[[#This Row],[SIGLA]],[2]!TABANALITICA[SIGLA],[2]!TABANALITICA[EQUIP],0)</f>
        <v>0</v>
      </c>
      <c r="I160" s="6">
        <f>SUM(SINTETICA102[[#This Row],[MO]:[EQUIP]])</f>
        <v>481.22330000000005</v>
      </c>
      <c r="J160" s="102">
        <f t="shared" si="6"/>
        <v>0.25000000000000022</v>
      </c>
      <c r="K160" s="103">
        <f t="shared" si="7"/>
        <v>0.25000000000000022</v>
      </c>
      <c r="L160" s="104">
        <f t="shared" si="8"/>
        <v>0.18000000000000038</v>
      </c>
      <c r="M160" s="6">
        <f>SINTETICA102[[#This Row],[MO]]*(1+SINTETICA102[[#This Row],[BDI MO]])</f>
        <v>62.930000000000007</v>
      </c>
      <c r="N160" s="6">
        <f>SINTETICA102[[#This Row],[MAT]]*(1+SINTETICA102[[#This Row],[BDI MAT]])</f>
        <v>538.59912500000019</v>
      </c>
      <c r="O160" s="6">
        <f>SINTETICA102[[#This Row],[EQUIP]]*(1+SINTETICA102[[#This Row],[BDI EQUIP]])</f>
        <v>0</v>
      </c>
      <c r="P160" s="6">
        <f>SUM(SINTETICA102[[#This Row],[MO C/ BDI]:[EQUIP C/ BDI]])*SINTETICA102[[#This Row],[QTD]]</f>
        <v>3007.645625000001</v>
      </c>
    </row>
    <row r="161" spans="1:16" ht="25.5" x14ac:dyDescent="0.2">
      <c r="A161" s="98" t="s">
        <v>566</v>
      </c>
      <c r="B161" s="99" t="s">
        <v>203</v>
      </c>
      <c r="C161" s="100" t="str">
        <f>_xlfn.XLOOKUP(SINTETICA102[[#This Row],[SIGLA]],[2]!TABANALITICA[SIGLA],[2]!TABANALITICA[DESCRIÇÃO],0)</f>
        <v>FORNECIMENTO E INSTALAÇÃO DE DAMPER PARA REGULAGEM DE VAZÃO, REFERENCIA RG-B, TROX, DIMENSÕES 100x200MM</v>
      </c>
      <c r="D161" s="101" t="str">
        <f>_xlfn.XLOOKUP(SINTETICA102[[#This Row],[SIGLA]],[2]!TABANALITICA[SIGLA],[2]!TABANALITICA[UNIDADE],0)</f>
        <v xml:space="preserve">UN </v>
      </c>
      <c r="E161" s="6">
        <v>5</v>
      </c>
      <c r="F161" s="6">
        <f>_xlfn.XLOOKUP(SINTETICA102[[#This Row],[SIGLA]],[2]!TABANALITICA[SIGLA],[2]!TABANALITICA[MO],0)</f>
        <v>35.96</v>
      </c>
      <c r="G161" s="6">
        <f>_xlfn.XLOOKUP(SINTETICA102[[#This Row],[SIGLA]],[2]!TABANALITICA[SIGLA],[2]!TABANALITICA[MAT],0)</f>
        <v>125.56540000000003</v>
      </c>
      <c r="H161" s="6">
        <f>_xlfn.XLOOKUP(SINTETICA102[[#This Row],[SIGLA]],[2]!TABANALITICA[SIGLA],[2]!TABANALITICA[EQUIP],0)</f>
        <v>0</v>
      </c>
      <c r="I161" s="6">
        <f>SUM(SINTETICA102[[#This Row],[MO]:[EQUIP]])</f>
        <v>161.52540000000002</v>
      </c>
      <c r="J161" s="102">
        <f t="shared" si="6"/>
        <v>0.25000000000000022</v>
      </c>
      <c r="K161" s="103">
        <f t="shared" si="7"/>
        <v>0.25000000000000022</v>
      </c>
      <c r="L161" s="104">
        <f t="shared" si="8"/>
        <v>0.18000000000000038</v>
      </c>
      <c r="M161" s="6">
        <f>SINTETICA102[[#This Row],[MO]]*(1+SINTETICA102[[#This Row],[BDI MO]])</f>
        <v>44.95000000000001</v>
      </c>
      <c r="N161" s="6">
        <f>SINTETICA102[[#This Row],[MAT]]*(1+SINTETICA102[[#This Row],[BDI MAT]])</f>
        <v>156.95675000000006</v>
      </c>
      <c r="O161" s="6">
        <f>SINTETICA102[[#This Row],[EQUIP]]*(1+SINTETICA102[[#This Row],[BDI EQUIP]])</f>
        <v>0</v>
      </c>
      <c r="P161" s="6">
        <f>SUM(SINTETICA102[[#This Row],[MO C/ BDI]:[EQUIP C/ BDI]])*SINTETICA102[[#This Row],[QTD]]</f>
        <v>1009.5337500000004</v>
      </c>
    </row>
    <row r="162" spans="1:16" ht="25.5" x14ac:dyDescent="0.2">
      <c r="A162" s="98" t="s">
        <v>567</v>
      </c>
      <c r="B162" s="99" t="s">
        <v>204</v>
      </c>
      <c r="C162" s="100" t="str">
        <f>_xlfn.XLOOKUP(SINTETICA102[[#This Row],[SIGLA]],[2]!TABANALITICA[SIGLA],[2]!TABANALITICA[DESCRIÇÃO],0)</f>
        <v>FORNECIMENTO E INSTALAÇÃO DE DAMPER PARA REGULAGEM DE VAZÃO, REFERENCIA RG-B, TROX, DIMENSÕES 200x300MM</v>
      </c>
      <c r="D162" s="101" t="str">
        <f>_xlfn.XLOOKUP(SINTETICA102[[#This Row],[SIGLA]],[2]!TABANALITICA[SIGLA],[2]!TABANALITICA[UNIDADE],0)</f>
        <v xml:space="preserve">UN </v>
      </c>
      <c r="E162" s="6">
        <v>5</v>
      </c>
      <c r="F162" s="6">
        <f>_xlfn.XLOOKUP(SINTETICA102[[#This Row],[SIGLA]],[2]!TABANALITICA[SIGLA],[2]!TABANALITICA[MO],0)</f>
        <v>39.556000000000004</v>
      </c>
      <c r="G162" s="6">
        <f>_xlfn.XLOOKUP(SINTETICA102[[#This Row],[SIGLA]],[2]!TABANALITICA[SIGLA],[2]!TABANALITICA[MAT],0)</f>
        <v>179.41670000000002</v>
      </c>
      <c r="H162" s="6">
        <f>_xlfn.XLOOKUP(SINTETICA102[[#This Row],[SIGLA]],[2]!TABANALITICA[SIGLA],[2]!TABANALITICA[EQUIP],0)</f>
        <v>0</v>
      </c>
      <c r="I162" s="6">
        <f>SUM(SINTETICA102[[#This Row],[MO]:[EQUIP]])</f>
        <v>218.97270000000003</v>
      </c>
      <c r="J162" s="102">
        <f t="shared" si="6"/>
        <v>0.25000000000000022</v>
      </c>
      <c r="K162" s="103">
        <f t="shared" si="7"/>
        <v>0.25000000000000022</v>
      </c>
      <c r="L162" s="104">
        <f t="shared" si="8"/>
        <v>0.18000000000000038</v>
      </c>
      <c r="M162" s="6">
        <f>SINTETICA102[[#This Row],[MO]]*(1+SINTETICA102[[#This Row],[BDI MO]])</f>
        <v>49.445000000000014</v>
      </c>
      <c r="N162" s="6">
        <f>SINTETICA102[[#This Row],[MAT]]*(1+SINTETICA102[[#This Row],[BDI MAT]])</f>
        <v>224.27087500000007</v>
      </c>
      <c r="O162" s="6">
        <f>SINTETICA102[[#This Row],[EQUIP]]*(1+SINTETICA102[[#This Row],[BDI EQUIP]])</f>
        <v>0</v>
      </c>
      <c r="P162" s="6">
        <f>SUM(SINTETICA102[[#This Row],[MO C/ BDI]:[EQUIP C/ BDI]])*SINTETICA102[[#This Row],[QTD]]</f>
        <v>1368.5793750000005</v>
      </c>
    </row>
    <row r="163" spans="1:16" ht="25.5" x14ac:dyDescent="0.2">
      <c r="A163" s="98" t="s">
        <v>568</v>
      </c>
      <c r="B163" s="99" t="s">
        <v>205</v>
      </c>
      <c r="C163" s="100" t="str">
        <f>_xlfn.XLOOKUP(SINTETICA102[[#This Row],[SIGLA]],[2]!TABANALITICA[SIGLA],[2]!TABANALITICA[DESCRIÇÃO],0)</f>
        <v>FORNECIMENTO E INSTALAÇÃO DE DAMPER PARA REGULAGEM DE VAZÃO, REFERENCIA RG-B, TROX, DIMENSÕES 200x350MM</v>
      </c>
      <c r="D163" s="101" t="str">
        <f>_xlfn.XLOOKUP(SINTETICA102[[#This Row],[SIGLA]],[2]!TABANALITICA[SIGLA],[2]!TABANALITICA[UNIDADE],0)</f>
        <v xml:space="preserve">UN </v>
      </c>
      <c r="E163" s="6">
        <v>5</v>
      </c>
      <c r="F163" s="6">
        <f>_xlfn.XLOOKUP(SINTETICA102[[#This Row],[SIGLA]],[2]!TABANALITICA[SIGLA],[2]!TABANALITICA[MO],0)</f>
        <v>41.620800000000003</v>
      </c>
      <c r="G163" s="6">
        <f>_xlfn.XLOOKUP(SINTETICA102[[#This Row],[SIGLA]],[2]!TABANALITICA[SIGLA],[2]!TABANALITICA[MAT],0)</f>
        <v>195.09710000000001</v>
      </c>
      <c r="H163" s="6">
        <f>_xlfn.XLOOKUP(SINTETICA102[[#This Row],[SIGLA]],[2]!TABANALITICA[SIGLA],[2]!TABANALITICA[EQUIP],0)</f>
        <v>0</v>
      </c>
      <c r="I163" s="6">
        <f>SUM(SINTETICA102[[#This Row],[MO]:[EQUIP]])</f>
        <v>236.71790000000001</v>
      </c>
      <c r="J163" s="102">
        <f t="shared" si="6"/>
        <v>0.25000000000000022</v>
      </c>
      <c r="K163" s="103">
        <f t="shared" si="7"/>
        <v>0.25000000000000022</v>
      </c>
      <c r="L163" s="104">
        <f t="shared" si="8"/>
        <v>0.18000000000000038</v>
      </c>
      <c r="M163" s="6">
        <f>SINTETICA102[[#This Row],[MO]]*(1+SINTETICA102[[#This Row],[BDI MO]])</f>
        <v>52.02600000000001</v>
      </c>
      <c r="N163" s="6">
        <f>SINTETICA102[[#This Row],[MAT]]*(1+SINTETICA102[[#This Row],[BDI MAT]])</f>
        <v>243.87137500000006</v>
      </c>
      <c r="O163" s="6">
        <f>SINTETICA102[[#This Row],[EQUIP]]*(1+SINTETICA102[[#This Row],[BDI EQUIP]])</f>
        <v>0</v>
      </c>
      <c r="P163" s="6">
        <f>SUM(SINTETICA102[[#This Row],[MO C/ BDI]:[EQUIP C/ BDI]])*SINTETICA102[[#This Row],[QTD]]</f>
        <v>1479.4868750000003</v>
      </c>
    </row>
    <row r="164" spans="1:16" ht="25.5" x14ac:dyDescent="0.2">
      <c r="A164" s="98" t="s">
        <v>569</v>
      </c>
      <c r="B164" s="99" t="s">
        <v>206</v>
      </c>
      <c r="C164" s="100" t="str">
        <f>_xlfn.XLOOKUP(SINTETICA102[[#This Row],[SIGLA]],[2]!TABANALITICA[SIGLA],[2]!TABANALITICA[DESCRIÇÃO],0)</f>
        <v>FORNECIMENTO E INSTALAÇÃO DE DAMPER PARA REGULAGEM DE VAZÃO, REFERENCIA RG-B, TROX, DIMENSÕES 200x400MM</v>
      </c>
      <c r="D164" s="101" t="str">
        <f>_xlfn.XLOOKUP(SINTETICA102[[#This Row],[SIGLA]],[2]!TABANALITICA[SIGLA],[2]!TABANALITICA[UNIDADE],0)</f>
        <v xml:space="preserve">UN </v>
      </c>
      <c r="E164" s="6">
        <v>5</v>
      </c>
      <c r="F164" s="6">
        <f>_xlfn.XLOOKUP(SINTETICA102[[#This Row],[SIGLA]],[2]!TABANALITICA[SIGLA],[2]!TABANALITICA[MO],0)</f>
        <v>61.131999999999998</v>
      </c>
      <c r="G164" s="6">
        <f>_xlfn.XLOOKUP(SINTETICA102[[#This Row],[SIGLA]],[2]!TABANALITICA[SIGLA],[2]!TABANALITICA[MAT],0)</f>
        <v>216.56559999999999</v>
      </c>
      <c r="H164" s="6">
        <f>_xlfn.XLOOKUP(SINTETICA102[[#This Row],[SIGLA]],[2]!TABANALITICA[SIGLA],[2]!TABANALITICA[EQUIP],0)</f>
        <v>0</v>
      </c>
      <c r="I164" s="6">
        <f>SUM(SINTETICA102[[#This Row],[MO]:[EQUIP]])</f>
        <v>277.69759999999997</v>
      </c>
      <c r="J164" s="102">
        <f t="shared" si="6"/>
        <v>0.25000000000000022</v>
      </c>
      <c r="K164" s="103">
        <f t="shared" si="7"/>
        <v>0.25000000000000022</v>
      </c>
      <c r="L164" s="104">
        <f t="shared" si="8"/>
        <v>0.18000000000000038</v>
      </c>
      <c r="M164" s="6">
        <f>SINTETICA102[[#This Row],[MO]]*(1+SINTETICA102[[#This Row],[BDI MO]])</f>
        <v>76.415000000000006</v>
      </c>
      <c r="N164" s="6">
        <f>SINTETICA102[[#This Row],[MAT]]*(1+SINTETICA102[[#This Row],[BDI MAT]])</f>
        <v>270.70700000000005</v>
      </c>
      <c r="O164" s="6">
        <f>SINTETICA102[[#This Row],[EQUIP]]*(1+SINTETICA102[[#This Row],[BDI EQUIP]])</f>
        <v>0</v>
      </c>
      <c r="P164" s="6">
        <f>SUM(SINTETICA102[[#This Row],[MO C/ BDI]:[EQUIP C/ BDI]])*SINTETICA102[[#This Row],[QTD]]</f>
        <v>1735.6100000000004</v>
      </c>
    </row>
    <row r="165" spans="1:16" ht="25.5" x14ac:dyDescent="0.2">
      <c r="A165" s="98" t="s">
        <v>570</v>
      </c>
      <c r="B165" s="99" t="s">
        <v>207</v>
      </c>
      <c r="C165" s="100" t="str">
        <f>_xlfn.XLOOKUP(SINTETICA102[[#This Row],[SIGLA]],[2]!TABANALITICA[SIGLA],[2]!TABANALITICA[DESCRIÇÃO],0)</f>
        <v>FORNECIMENTO E INSTALAÇÃO DE DAMPER PARA REGULAGEM DE VAZÃO, REFERENCIA RG-B, TROX, DIMENSÕES 250x200MM</v>
      </c>
      <c r="D165" s="101" t="str">
        <f>_xlfn.XLOOKUP(SINTETICA102[[#This Row],[SIGLA]],[2]!TABANALITICA[SIGLA],[2]!TABANALITICA[UNIDADE],0)</f>
        <v xml:space="preserve">UN </v>
      </c>
      <c r="E165" s="6">
        <v>5</v>
      </c>
      <c r="F165" s="6">
        <f>_xlfn.XLOOKUP(SINTETICA102[[#This Row],[SIGLA]],[2]!TABANALITICA[SIGLA],[2]!TABANALITICA[MO],0)</f>
        <v>61.131999999999998</v>
      </c>
      <c r="G165" s="6">
        <f>_xlfn.XLOOKUP(SINTETICA102[[#This Row],[SIGLA]],[2]!TABANALITICA[SIGLA],[2]!TABANALITICA[MAT],0)</f>
        <v>167.32130000000001</v>
      </c>
      <c r="H165" s="6">
        <f>_xlfn.XLOOKUP(SINTETICA102[[#This Row],[SIGLA]],[2]!TABANALITICA[SIGLA],[2]!TABANALITICA[EQUIP],0)</f>
        <v>0</v>
      </c>
      <c r="I165" s="6">
        <f>SUM(SINTETICA102[[#This Row],[MO]:[EQUIP]])</f>
        <v>228.45330000000001</v>
      </c>
      <c r="J165" s="102">
        <f t="shared" si="6"/>
        <v>0.25000000000000022</v>
      </c>
      <c r="K165" s="103">
        <f t="shared" si="7"/>
        <v>0.25000000000000022</v>
      </c>
      <c r="L165" s="104">
        <f t="shared" si="8"/>
        <v>0.18000000000000038</v>
      </c>
      <c r="M165" s="6">
        <f>SINTETICA102[[#This Row],[MO]]*(1+SINTETICA102[[#This Row],[BDI MO]])</f>
        <v>76.415000000000006</v>
      </c>
      <c r="N165" s="6">
        <f>SINTETICA102[[#This Row],[MAT]]*(1+SINTETICA102[[#This Row],[BDI MAT]])</f>
        <v>209.15162500000005</v>
      </c>
      <c r="O165" s="6">
        <f>SINTETICA102[[#This Row],[EQUIP]]*(1+SINTETICA102[[#This Row],[BDI EQUIP]])</f>
        <v>0</v>
      </c>
      <c r="P165" s="6">
        <f>SUM(SINTETICA102[[#This Row],[MO C/ BDI]:[EQUIP C/ BDI]])*SINTETICA102[[#This Row],[QTD]]</f>
        <v>1427.8331250000001</v>
      </c>
    </row>
    <row r="166" spans="1:16" ht="25.5" x14ac:dyDescent="0.2">
      <c r="A166" s="98" t="s">
        <v>571</v>
      </c>
      <c r="B166" s="99" t="s">
        <v>208</v>
      </c>
      <c r="C166" s="100" t="str">
        <f>_xlfn.XLOOKUP(SINTETICA102[[#This Row],[SIGLA]],[2]!TABANALITICA[SIGLA],[2]!TABANALITICA[DESCRIÇÃO],0)</f>
        <v>FORNECIMENTO E INSTALAÇÃO DE DAMPER PARA REGULAGEM DE VAZÃO, REFERENCIA RG-B, TROX, DIMENSÕES 250x300MM</v>
      </c>
      <c r="D166" s="101" t="str">
        <f>_xlfn.XLOOKUP(SINTETICA102[[#This Row],[SIGLA]],[2]!TABANALITICA[SIGLA],[2]!TABANALITICA[UNIDADE],0)</f>
        <v xml:space="preserve">UN </v>
      </c>
      <c r="E166" s="6">
        <v>5</v>
      </c>
      <c r="F166" s="6">
        <f>_xlfn.XLOOKUP(SINTETICA102[[#This Row],[SIGLA]],[2]!TABANALITICA[SIGLA],[2]!TABANALITICA[MO],0)</f>
        <v>61.131999999999998</v>
      </c>
      <c r="G166" s="6">
        <f>_xlfn.XLOOKUP(SINTETICA102[[#This Row],[SIGLA]],[2]!TABANALITICA[SIGLA],[2]!TABANALITICA[MAT],0)</f>
        <v>199.00410000000002</v>
      </c>
      <c r="H166" s="6">
        <f>_xlfn.XLOOKUP(SINTETICA102[[#This Row],[SIGLA]],[2]!TABANALITICA[SIGLA],[2]!TABANALITICA[EQUIP],0)</f>
        <v>0</v>
      </c>
      <c r="I166" s="6">
        <f>SUM(SINTETICA102[[#This Row],[MO]:[EQUIP]])</f>
        <v>260.1361</v>
      </c>
      <c r="J166" s="102">
        <f t="shared" si="6"/>
        <v>0.25000000000000022</v>
      </c>
      <c r="K166" s="103">
        <f t="shared" si="7"/>
        <v>0.25000000000000022</v>
      </c>
      <c r="L166" s="104">
        <f t="shared" si="8"/>
        <v>0.18000000000000038</v>
      </c>
      <c r="M166" s="6">
        <f>SINTETICA102[[#This Row],[MO]]*(1+SINTETICA102[[#This Row],[BDI MO]])</f>
        <v>76.415000000000006</v>
      </c>
      <c r="N166" s="6">
        <f>SINTETICA102[[#This Row],[MAT]]*(1+SINTETICA102[[#This Row],[BDI MAT]])</f>
        <v>248.75512500000008</v>
      </c>
      <c r="O166" s="6">
        <f>SINTETICA102[[#This Row],[EQUIP]]*(1+SINTETICA102[[#This Row],[BDI EQUIP]])</f>
        <v>0</v>
      </c>
      <c r="P166" s="6">
        <f>SUM(SINTETICA102[[#This Row],[MO C/ BDI]:[EQUIP C/ BDI]])*SINTETICA102[[#This Row],[QTD]]</f>
        <v>1625.8506250000005</v>
      </c>
    </row>
    <row r="167" spans="1:16" ht="25.5" x14ac:dyDescent="0.2">
      <c r="A167" s="98" t="s">
        <v>572</v>
      </c>
      <c r="B167" s="99" t="s">
        <v>209</v>
      </c>
      <c r="C167" s="100" t="str">
        <f>_xlfn.XLOOKUP(SINTETICA102[[#This Row],[SIGLA]],[2]!TABANALITICA[SIGLA],[2]!TABANALITICA[DESCRIÇÃO],0)</f>
        <v>FORNECIMENTO E INSTALAÇÃO DE DAMPER PARA REGULAGEM DE VAZÃO, REFERENCIA RG-B, TROX, DIMENSÕES 250x350MM</v>
      </c>
      <c r="D167" s="101" t="str">
        <f>_xlfn.XLOOKUP(SINTETICA102[[#This Row],[SIGLA]],[2]!TABANALITICA[SIGLA],[2]!TABANALITICA[UNIDADE],0)</f>
        <v xml:space="preserve">UN </v>
      </c>
      <c r="E167" s="6">
        <v>5</v>
      </c>
      <c r="F167" s="6">
        <f>_xlfn.XLOOKUP(SINTETICA102[[#This Row],[SIGLA]],[2]!TABANALITICA[SIGLA],[2]!TABANALITICA[MO],0)</f>
        <v>61.131999999999998</v>
      </c>
      <c r="G167" s="6">
        <f>_xlfn.XLOOKUP(SINTETICA102[[#This Row],[SIGLA]],[2]!TABANALITICA[SIGLA],[2]!TABANALITICA[MAT],0)</f>
        <v>214.84550000000002</v>
      </c>
      <c r="H167" s="6">
        <f>_xlfn.XLOOKUP(SINTETICA102[[#This Row],[SIGLA]],[2]!TABANALITICA[SIGLA],[2]!TABANALITICA[EQUIP],0)</f>
        <v>0</v>
      </c>
      <c r="I167" s="6">
        <f>SUM(SINTETICA102[[#This Row],[MO]:[EQUIP]])</f>
        <v>275.97750000000002</v>
      </c>
      <c r="J167" s="102">
        <f t="shared" si="6"/>
        <v>0.25000000000000022</v>
      </c>
      <c r="K167" s="103">
        <f t="shared" si="7"/>
        <v>0.25000000000000022</v>
      </c>
      <c r="L167" s="104">
        <f t="shared" si="8"/>
        <v>0.18000000000000038</v>
      </c>
      <c r="M167" s="6">
        <f>SINTETICA102[[#This Row],[MO]]*(1+SINTETICA102[[#This Row],[BDI MO]])</f>
        <v>76.415000000000006</v>
      </c>
      <c r="N167" s="6">
        <f>SINTETICA102[[#This Row],[MAT]]*(1+SINTETICA102[[#This Row],[BDI MAT]])</f>
        <v>268.55687500000005</v>
      </c>
      <c r="O167" s="6">
        <f>SINTETICA102[[#This Row],[EQUIP]]*(1+SINTETICA102[[#This Row],[BDI EQUIP]])</f>
        <v>0</v>
      </c>
      <c r="P167" s="6">
        <f>SUM(SINTETICA102[[#This Row],[MO C/ BDI]:[EQUIP C/ BDI]])*SINTETICA102[[#This Row],[QTD]]</f>
        <v>1724.8593750000005</v>
      </c>
    </row>
    <row r="168" spans="1:16" ht="25.5" x14ac:dyDescent="0.2">
      <c r="A168" s="98" t="s">
        <v>573</v>
      </c>
      <c r="B168" s="99" t="s">
        <v>210</v>
      </c>
      <c r="C168" s="100" t="str">
        <f>_xlfn.XLOOKUP(SINTETICA102[[#This Row],[SIGLA]],[2]!TABANALITICA[SIGLA],[2]!TABANALITICA[DESCRIÇÃO],0)</f>
        <v>FORNECIMENTO E INSTALAÇÃO DE DAMPER PARA REGULAGEM DE VAZÃO, REFERENCIA RG-B, TROX, DIMENSÕES 250x400MM</v>
      </c>
      <c r="D168" s="101" t="str">
        <f>_xlfn.XLOOKUP(SINTETICA102[[#This Row],[SIGLA]],[2]!TABANALITICA[SIGLA],[2]!TABANALITICA[UNIDADE],0)</f>
        <v xml:space="preserve">UN </v>
      </c>
      <c r="E168" s="6">
        <v>5</v>
      </c>
      <c r="F168" s="6">
        <f>_xlfn.XLOOKUP(SINTETICA102[[#This Row],[SIGLA]],[2]!TABANALITICA[SIGLA],[2]!TABANALITICA[MO],0)</f>
        <v>61.131999999999998</v>
      </c>
      <c r="G168" s="6">
        <f>_xlfn.XLOOKUP(SINTETICA102[[#This Row],[SIGLA]],[2]!TABANALITICA[SIGLA],[2]!TABANALITICA[MAT],0)</f>
        <v>230.68690000000001</v>
      </c>
      <c r="H168" s="6">
        <f>_xlfn.XLOOKUP(SINTETICA102[[#This Row],[SIGLA]],[2]!TABANALITICA[SIGLA],[2]!TABANALITICA[EQUIP],0)</f>
        <v>0</v>
      </c>
      <c r="I168" s="6">
        <f>SUM(SINTETICA102[[#This Row],[MO]:[EQUIP]])</f>
        <v>291.81889999999999</v>
      </c>
      <c r="J168" s="102">
        <f t="shared" si="6"/>
        <v>0.25000000000000022</v>
      </c>
      <c r="K168" s="103">
        <f t="shared" si="7"/>
        <v>0.25000000000000022</v>
      </c>
      <c r="L168" s="104">
        <f t="shared" si="8"/>
        <v>0.18000000000000038</v>
      </c>
      <c r="M168" s="6">
        <f>SINTETICA102[[#This Row],[MO]]*(1+SINTETICA102[[#This Row],[BDI MO]])</f>
        <v>76.415000000000006</v>
      </c>
      <c r="N168" s="6">
        <f>SINTETICA102[[#This Row],[MAT]]*(1+SINTETICA102[[#This Row],[BDI MAT]])</f>
        <v>288.35862500000007</v>
      </c>
      <c r="O168" s="6">
        <f>SINTETICA102[[#This Row],[EQUIP]]*(1+SINTETICA102[[#This Row],[BDI EQUIP]])</f>
        <v>0</v>
      </c>
      <c r="P168" s="6">
        <f>SUM(SINTETICA102[[#This Row],[MO C/ BDI]:[EQUIP C/ BDI]])*SINTETICA102[[#This Row],[QTD]]</f>
        <v>1823.8681250000004</v>
      </c>
    </row>
    <row r="169" spans="1:16" ht="38.25" x14ac:dyDescent="0.2">
      <c r="A169" s="98" t="s">
        <v>574</v>
      </c>
      <c r="B169" s="99" t="s">
        <v>211</v>
      </c>
      <c r="C169" s="100" t="str">
        <f>_xlfn.XLOOKUP(SINTETICA102[[#This Row],[SIGLA]],[2]!TABANALITICA[SIGLA],[2]!TABANALITICA[DESCRIÇÃO],0)</f>
        <v>FORNECIMENTO E INSTALAÇÃO DE DIFUSOR EM ALUMINIO ANODIZADO, QUATRO VIAS, COM REGISTRO BORBOLETA E HASTE DE ACIONAMENTO, REFERENCIA ADLQ-AK-AG, TROX, TAMANHO 7</v>
      </c>
      <c r="D169" s="101" t="str">
        <f>_xlfn.XLOOKUP(SINTETICA102[[#This Row],[SIGLA]],[2]!TABANALITICA[SIGLA],[2]!TABANALITICA[UNIDADE],0)</f>
        <v xml:space="preserve">UN </v>
      </c>
      <c r="E169" s="6">
        <v>15</v>
      </c>
      <c r="F169" s="6">
        <f>_xlfn.XLOOKUP(SINTETICA102[[#This Row],[SIGLA]],[2]!TABANALITICA[SIGLA],[2]!TABANALITICA[MO],0)</f>
        <v>43.511600000000001</v>
      </c>
      <c r="G169" s="6">
        <f>_xlfn.XLOOKUP(SINTETICA102[[#This Row],[SIGLA]],[2]!TABANALITICA[SIGLA],[2]!TABANALITICA[MAT],0)</f>
        <v>791.5972999999999</v>
      </c>
      <c r="H169" s="6">
        <f>_xlfn.XLOOKUP(SINTETICA102[[#This Row],[SIGLA]],[2]!TABANALITICA[SIGLA],[2]!TABANALITICA[EQUIP],0)</f>
        <v>0</v>
      </c>
      <c r="I169" s="6">
        <f>SUM(SINTETICA102[[#This Row],[MO]:[EQUIP]])</f>
        <v>835.10889999999995</v>
      </c>
      <c r="J169" s="102">
        <f t="shared" si="6"/>
        <v>0.25000000000000022</v>
      </c>
      <c r="K169" s="103">
        <f t="shared" si="7"/>
        <v>0.25000000000000022</v>
      </c>
      <c r="L169" s="104">
        <f t="shared" si="8"/>
        <v>0.18000000000000038</v>
      </c>
      <c r="M169" s="6">
        <f>SINTETICA102[[#This Row],[MO]]*(1+SINTETICA102[[#This Row],[BDI MO]])</f>
        <v>54.389500000000012</v>
      </c>
      <c r="N169" s="6">
        <f>SINTETICA102[[#This Row],[MAT]]*(1+SINTETICA102[[#This Row],[BDI MAT]])</f>
        <v>989.49662500000011</v>
      </c>
      <c r="O169" s="6">
        <f>SINTETICA102[[#This Row],[EQUIP]]*(1+SINTETICA102[[#This Row],[BDI EQUIP]])</f>
        <v>0</v>
      </c>
      <c r="P169" s="6">
        <f>SUM(SINTETICA102[[#This Row],[MO C/ BDI]:[EQUIP C/ BDI]])*SINTETICA102[[#This Row],[QTD]]</f>
        <v>15658.291875000003</v>
      </c>
    </row>
    <row r="170" spans="1:16" ht="38.25" x14ac:dyDescent="0.2">
      <c r="A170" s="98" t="s">
        <v>575</v>
      </c>
      <c r="B170" s="99" t="s">
        <v>212</v>
      </c>
      <c r="C170" s="100" t="str">
        <f>_xlfn.XLOOKUP(SINTETICA102[[#This Row],[SIGLA]],[2]!TABANALITICA[SIGLA],[2]!TABANALITICA[DESCRIÇÃO],0)</f>
        <v>FORNECIMENTO E INSTALAÇÃO DE DIFUSOR EM ALUMINIO ANODIZADO, QUATRO VIAS, COM REGISTRO BORBOLETA E HASTE DE ACIONAMENTO, REFERENCIA ADLQ-AK-AG, TROX, TAMANHO 6</v>
      </c>
      <c r="D170" s="101" t="str">
        <f>_xlfn.XLOOKUP(SINTETICA102[[#This Row],[SIGLA]],[2]!TABANALITICA[SIGLA],[2]!TABANALITICA[UNIDADE],0)</f>
        <v xml:space="preserve">UN </v>
      </c>
      <c r="E170" s="6">
        <v>15</v>
      </c>
      <c r="F170" s="6">
        <f>_xlfn.XLOOKUP(SINTETICA102[[#This Row],[SIGLA]],[2]!TABANALITICA[SIGLA],[2]!TABANALITICA[MO],0)</f>
        <v>43.511600000000001</v>
      </c>
      <c r="G170" s="6">
        <f>_xlfn.XLOOKUP(SINTETICA102[[#This Row],[SIGLA]],[2]!TABANALITICA[SIGLA],[2]!TABANALITICA[MAT],0)</f>
        <v>607.99979999999994</v>
      </c>
      <c r="H170" s="6">
        <f>_xlfn.XLOOKUP(SINTETICA102[[#This Row],[SIGLA]],[2]!TABANALITICA[SIGLA],[2]!TABANALITICA[EQUIP],0)</f>
        <v>0</v>
      </c>
      <c r="I170" s="6">
        <f>SUM(SINTETICA102[[#This Row],[MO]:[EQUIP]])</f>
        <v>651.51139999999998</v>
      </c>
      <c r="J170" s="102">
        <f t="shared" si="6"/>
        <v>0.25000000000000022</v>
      </c>
      <c r="K170" s="103">
        <f t="shared" si="7"/>
        <v>0.25000000000000022</v>
      </c>
      <c r="L170" s="104">
        <f t="shared" si="8"/>
        <v>0.18000000000000038</v>
      </c>
      <c r="M170" s="6">
        <f>SINTETICA102[[#This Row],[MO]]*(1+SINTETICA102[[#This Row],[BDI MO]])</f>
        <v>54.389500000000012</v>
      </c>
      <c r="N170" s="6">
        <f>SINTETICA102[[#This Row],[MAT]]*(1+SINTETICA102[[#This Row],[BDI MAT]])</f>
        <v>759.99975000000006</v>
      </c>
      <c r="O170" s="6">
        <f>SINTETICA102[[#This Row],[EQUIP]]*(1+SINTETICA102[[#This Row],[BDI EQUIP]])</f>
        <v>0</v>
      </c>
      <c r="P170" s="6">
        <f>SUM(SINTETICA102[[#This Row],[MO C/ BDI]:[EQUIP C/ BDI]])*SINTETICA102[[#This Row],[QTD]]</f>
        <v>12215.838750000001</v>
      </c>
    </row>
    <row r="171" spans="1:16" ht="38.25" x14ac:dyDescent="0.2">
      <c r="A171" s="98" t="s">
        <v>576</v>
      </c>
      <c r="B171" s="99" t="s">
        <v>213</v>
      </c>
      <c r="C171" s="100" t="str">
        <f>_xlfn.XLOOKUP(SINTETICA102[[#This Row],[SIGLA]],[2]!TABANALITICA[SIGLA],[2]!TABANALITICA[DESCRIÇÃO],0)</f>
        <v>FORNECIMENTO E INSTALAÇÃO DE DIFUSOR EM ALUMINIO ANODIZADO, QUATRO VIAS, COM REGISTRO BORBOLETA E HASTE DE ACIONAMENTO, REFERENCIA ADLQ-AK-AG, TROX, TAMANHO 5</v>
      </c>
      <c r="D171" s="101" t="str">
        <f>_xlfn.XLOOKUP(SINTETICA102[[#This Row],[SIGLA]],[2]!TABANALITICA[SIGLA],[2]!TABANALITICA[UNIDADE],0)</f>
        <v xml:space="preserve">UN </v>
      </c>
      <c r="E171" s="6">
        <v>15</v>
      </c>
      <c r="F171" s="6">
        <f>_xlfn.XLOOKUP(SINTETICA102[[#This Row],[SIGLA]],[2]!TABANALITICA[SIGLA],[2]!TABANALITICA[MO],0)</f>
        <v>43.511600000000001</v>
      </c>
      <c r="G171" s="6">
        <f>_xlfn.XLOOKUP(SINTETICA102[[#This Row],[SIGLA]],[2]!TABANALITICA[SIGLA],[2]!TABANALITICA[MAT],0)</f>
        <v>547.95079999999996</v>
      </c>
      <c r="H171" s="6">
        <f>_xlfn.XLOOKUP(SINTETICA102[[#This Row],[SIGLA]],[2]!TABANALITICA[SIGLA],[2]!TABANALITICA[EQUIP],0)</f>
        <v>0</v>
      </c>
      <c r="I171" s="6">
        <f>SUM(SINTETICA102[[#This Row],[MO]:[EQUIP]])</f>
        <v>591.4624</v>
      </c>
      <c r="J171" s="102">
        <f t="shared" ref="J171:J244" si="9">BDIMO</f>
        <v>0.25000000000000022</v>
      </c>
      <c r="K171" s="103">
        <f t="shared" ref="K171:K244" si="10">BDIMAT</f>
        <v>0.25000000000000022</v>
      </c>
      <c r="L171" s="104">
        <f t="shared" ref="L171:L244" si="11">BDIEQUIP</f>
        <v>0.18000000000000038</v>
      </c>
      <c r="M171" s="6">
        <f>SINTETICA102[[#This Row],[MO]]*(1+SINTETICA102[[#This Row],[BDI MO]])</f>
        <v>54.389500000000012</v>
      </c>
      <c r="N171" s="6">
        <f>SINTETICA102[[#This Row],[MAT]]*(1+SINTETICA102[[#This Row],[BDI MAT]])</f>
        <v>684.93850000000009</v>
      </c>
      <c r="O171" s="6">
        <f>SINTETICA102[[#This Row],[EQUIP]]*(1+SINTETICA102[[#This Row],[BDI EQUIP]])</f>
        <v>0</v>
      </c>
      <c r="P171" s="6">
        <f>SUM(SINTETICA102[[#This Row],[MO C/ BDI]:[EQUIP C/ BDI]])*SINTETICA102[[#This Row],[QTD]]</f>
        <v>11089.920000000002</v>
      </c>
    </row>
    <row r="172" spans="1:16" ht="38.25" x14ac:dyDescent="0.2">
      <c r="A172" s="98" t="s">
        <v>577</v>
      </c>
      <c r="B172" s="99" t="s">
        <v>214</v>
      </c>
      <c r="C172" s="100" t="str">
        <f>_xlfn.XLOOKUP(SINTETICA102[[#This Row],[SIGLA]],[2]!TABANALITICA[SIGLA],[2]!TABANALITICA[DESCRIÇÃO],0)</f>
        <v>FORNECIMENTO E INSTALAÇÃO DE DIFUSOR EM ALUMINIO ANODIZADO, QUATRO VIAS, COM REGISTRO BORBOLETA E HASTE DE ACIONAMENTO, REFERENCIA ADLQ-AK-AG, TROX, TAMANHO 4</v>
      </c>
      <c r="D172" s="101" t="str">
        <f>_xlfn.XLOOKUP(SINTETICA102[[#This Row],[SIGLA]],[2]!TABANALITICA[SIGLA],[2]!TABANALITICA[UNIDADE],0)</f>
        <v xml:space="preserve">UN </v>
      </c>
      <c r="E172" s="6">
        <v>15</v>
      </c>
      <c r="F172" s="6">
        <f>_xlfn.XLOOKUP(SINTETICA102[[#This Row],[SIGLA]],[2]!TABANALITICA[SIGLA],[2]!TABANALITICA[MO],0)</f>
        <v>43.511600000000001</v>
      </c>
      <c r="G172" s="6">
        <f>_xlfn.XLOOKUP(SINTETICA102[[#This Row],[SIGLA]],[2]!TABANALITICA[SIGLA],[2]!TABANALITICA[MAT],0)</f>
        <v>427.1318</v>
      </c>
      <c r="H172" s="6">
        <f>_xlfn.XLOOKUP(SINTETICA102[[#This Row],[SIGLA]],[2]!TABANALITICA[SIGLA],[2]!TABANALITICA[EQUIP],0)</f>
        <v>0</v>
      </c>
      <c r="I172" s="6">
        <f>SUM(SINTETICA102[[#This Row],[MO]:[EQUIP]])</f>
        <v>470.64339999999999</v>
      </c>
      <c r="J172" s="102">
        <f t="shared" si="9"/>
        <v>0.25000000000000022</v>
      </c>
      <c r="K172" s="103">
        <f t="shared" si="10"/>
        <v>0.25000000000000022</v>
      </c>
      <c r="L172" s="104">
        <f t="shared" si="11"/>
        <v>0.18000000000000038</v>
      </c>
      <c r="M172" s="6">
        <f>SINTETICA102[[#This Row],[MO]]*(1+SINTETICA102[[#This Row],[BDI MO]])</f>
        <v>54.389500000000012</v>
      </c>
      <c r="N172" s="6">
        <f>SINTETICA102[[#This Row],[MAT]]*(1+SINTETICA102[[#This Row],[BDI MAT]])</f>
        <v>533.91475000000014</v>
      </c>
      <c r="O172" s="6">
        <f>SINTETICA102[[#This Row],[EQUIP]]*(1+SINTETICA102[[#This Row],[BDI EQUIP]])</f>
        <v>0</v>
      </c>
      <c r="P172" s="6">
        <f>SUM(SINTETICA102[[#This Row],[MO C/ BDI]:[EQUIP C/ BDI]])*SINTETICA102[[#This Row],[QTD]]</f>
        <v>8824.5637500000012</v>
      </c>
    </row>
    <row r="173" spans="1:16" ht="38.25" x14ac:dyDescent="0.2">
      <c r="A173" s="98" t="s">
        <v>578</v>
      </c>
      <c r="B173" s="99" t="s">
        <v>215</v>
      </c>
      <c r="C173" s="100" t="str">
        <f>_xlfn.XLOOKUP(SINTETICA102[[#This Row],[SIGLA]],[2]!TABANALITICA[SIGLA],[2]!TABANALITICA[DESCRIÇÃO],0)</f>
        <v>FORNECIMENTO E INSTALAÇÃO DE DIFUSOR EM ALUMINIO ANODIZADO, QUATRO VIAS, COM REGISTRO BORBOLETA E HASTE DE ACIONAMENTO, REFERENCIA ADLQ-AK-AG, TROX, TAMANHO 3</v>
      </c>
      <c r="D173" s="101" t="str">
        <f>_xlfn.XLOOKUP(SINTETICA102[[#This Row],[SIGLA]],[2]!TABANALITICA[SIGLA],[2]!TABANALITICA[UNIDADE],0)</f>
        <v xml:space="preserve">UN </v>
      </c>
      <c r="E173" s="6">
        <v>15</v>
      </c>
      <c r="F173" s="6">
        <f>_xlfn.XLOOKUP(SINTETICA102[[#This Row],[SIGLA]],[2]!TABANALITICA[SIGLA],[2]!TABANALITICA[MO],0)</f>
        <v>43.511600000000001</v>
      </c>
      <c r="G173" s="6">
        <f>_xlfn.XLOOKUP(SINTETICA102[[#This Row],[SIGLA]],[2]!TABANALITICA[SIGLA],[2]!TABANALITICA[MAT],0)</f>
        <v>319.15690000000006</v>
      </c>
      <c r="H173" s="6">
        <f>_xlfn.XLOOKUP(SINTETICA102[[#This Row],[SIGLA]],[2]!TABANALITICA[SIGLA],[2]!TABANALITICA[EQUIP],0)</f>
        <v>0</v>
      </c>
      <c r="I173" s="6">
        <f>SUM(SINTETICA102[[#This Row],[MO]:[EQUIP]])</f>
        <v>362.66850000000005</v>
      </c>
      <c r="J173" s="102">
        <f t="shared" si="9"/>
        <v>0.25000000000000022</v>
      </c>
      <c r="K173" s="103">
        <f t="shared" si="10"/>
        <v>0.25000000000000022</v>
      </c>
      <c r="L173" s="104">
        <f t="shared" si="11"/>
        <v>0.18000000000000038</v>
      </c>
      <c r="M173" s="6">
        <f>SINTETICA102[[#This Row],[MO]]*(1+SINTETICA102[[#This Row],[BDI MO]])</f>
        <v>54.389500000000012</v>
      </c>
      <c r="N173" s="6">
        <f>SINTETICA102[[#This Row],[MAT]]*(1+SINTETICA102[[#This Row],[BDI MAT]])</f>
        <v>398.94612500000017</v>
      </c>
      <c r="O173" s="6">
        <f>SINTETICA102[[#This Row],[EQUIP]]*(1+SINTETICA102[[#This Row],[BDI EQUIP]])</f>
        <v>0</v>
      </c>
      <c r="P173" s="6">
        <f>SUM(SINTETICA102[[#This Row],[MO C/ BDI]:[EQUIP C/ BDI]])*SINTETICA102[[#This Row],[QTD]]</f>
        <v>6800.0343750000029</v>
      </c>
    </row>
    <row r="174" spans="1:16" ht="25.5" x14ac:dyDescent="0.2">
      <c r="A174" s="98" t="s">
        <v>579</v>
      </c>
      <c r="B174" s="99" t="s">
        <v>216</v>
      </c>
      <c r="C174" s="100" t="str">
        <f>_xlfn.XLOOKUP(SINTETICA102[[#This Row],[SIGLA]],[2]!TABANALITICA[SIGLA],[2]!TABANALITICA[DESCRIÇÃO],0)</f>
        <v>FORNECIMENTO E INSTALAÇÃO DE DIFUSOR EM ALUMINIO ANODIZADO, QUATRO VIAS, COM REGISTRO, REFERENCIA ADLQ-AG, TROX, TAMANHO 7</v>
      </c>
      <c r="D174" s="101" t="str">
        <f>_xlfn.XLOOKUP(SINTETICA102[[#This Row],[SIGLA]],[2]!TABANALITICA[SIGLA],[2]!TABANALITICA[UNIDADE],0)</f>
        <v xml:space="preserve">UN </v>
      </c>
      <c r="E174" s="6">
        <v>15</v>
      </c>
      <c r="F174" s="6">
        <f>_xlfn.XLOOKUP(SINTETICA102[[#This Row],[SIGLA]],[2]!TABANALITICA[SIGLA],[2]!TABANALITICA[MO],0)</f>
        <v>43.511600000000001</v>
      </c>
      <c r="G174" s="6">
        <f>_xlfn.XLOOKUP(SINTETICA102[[#This Row],[SIGLA]],[2]!TABANALITICA[SIGLA],[2]!TABANALITICA[MAT],0)</f>
        <v>397.35449999999997</v>
      </c>
      <c r="H174" s="6">
        <f>_xlfn.XLOOKUP(SINTETICA102[[#This Row],[SIGLA]],[2]!TABANALITICA[SIGLA],[2]!TABANALITICA[EQUIP],0)</f>
        <v>0</v>
      </c>
      <c r="I174" s="6">
        <f>SUM(SINTETICA102[[#This Row],[MO]:[EQUIP]])</f>
        <v>440.86609999999996</v>
      </c>
      <c r="J174" s="102">
        <f t="shared" si="9"/>
        <v>0.25000000000000022</v>
      </c>
      <c r="K174" s="103">
        <f t="shared" si="10"/>
        <v>0.25000000000000022</v>
      </c>
      <c r="L174" s="104">
        <f t="shared" si="11"/>
        <v>0.18000000000000038</v>
      </c>
      <c r="M174" s="6">
        <f>SINTETICA102[[#This Row],[MO]]*(1+SINTETICA102[[#This Row],[BDI MO]])</f>
        <v>54.389500000000012</v>
      </c>
      <c r="N174" s="6">
        <f>SINTETICA102[[#This Row],[MAT]]*(1+SINTETICA102[[#This Row],[BDI MAT]])</f>
        <v>496.69312500000007</v>
      </c>
      <c r="O174" s="6">
        <f>SINTETICA102[[#This Row],[EQUIP]]*(1+SINTETICA102[[#This Row],[BDI EQUIP]])</f>
        <v>0</v>
      </c>
      <c r="P174" s="6">
        <f>SUM(SINTETICA102[[#This Row],[MO C/ BDI]:[EQUIP C/ BDI]])*SINTETICA102[[#This Row],[QTD]]</f>
        <v>8266.239375000001</v>
      </c>
    </row>
    <row r="175" spans="1:16" ht="25.5" x14ac:dyDescent="0.2">
      <c r="A175" s="98" t="s">
        <v>580</v>
      </c>
      <c r="B175" s="99" t="s">
        <v>217</v>
      </c>
      <c r="C175" s="100" t="str">
        <f>_xlfn.XLOOKUP(SINTETICA102[[#This Row],[SIGLA]],[2]!TABANALITICA[SIGLA],[2]!TABANALITICA[DESCRIÇÃO],0)</f>
        <v>FORNECIMENTO E INSTALAÇÃO DE DIFUSOR EM ALUMINIO ANODIZADO, QUATRO VIAS, COM REGISTRO, REFERENCIA ADLQ-AG, TROX, TAMANHO 6</v>
      </c>
      <c r="D175" s="101" t="str">
        <f>_xlfn.XLOOKUP(SINTETICA102[[#This Row],[SIGLA]],[2]!TABANALITICA[SIGLA],[2]!TABANALITICA[UNIDADE],0)</f>
        <v xml:space="preserve">UN </v>
      </c>
      <c r="E175" s="6">
        <v>15</v>
      </c>
      <c r="F175" s="6">
        <f>_xlfn.XLOOKUP(SINTETICA102[[#This Row],[SIGLA]],[2]!TABANALITICA[SIGLA],[2]!TABANALITICA[MO],0)</f>
        <v>43.511600000000001</v>
      </c>
      <c r="G175" s="6">
        <f>_xlfn.XLOOKUP(SINTETICA102[[#This Row],[SIGLA]],[2]!TABANALITICA[SIGLA],[2]!TABANALITICA[MAT],0)</f>
        <v>286.35140000000001</v>
      </c>
      <c r="H175" s="6">
        <f>_xlfn.XLOOKUP(SINTETICA102[[#This Row],[SIGLA]],[2]!TABANALITICA[SIGLA],[2]!TABANALITICA[EQUIP],0)</f>
        <v>0</v>
      </c>
      <c r="I175" s="6">
        <f>SUM(SINTETICA102[[#This Row],[MO]:[EQUIP]])</f>
        <v>329.863</v>
      </c>
      <c r="J175" s="102">
        <f t="shared" si="9"/>
        <v>0.25000000000000022</v>
      </c>
      <c r="K175" s="103">
        <f t="shared" si="10"/>
        <v>0.25000000000000022</v>
      </c>
      <c r="L175" s="104">
        <f t="shared" si="11"/>
        <v>0.18000000000000038</v>
      </c>
      <c r="M175" s="6">
        <f>SINTETICA102[[#This Row],[MO]]*(1+SINTETICA102[[#This Row],[BDI MO]])</f>
        <v>54.389500000000012</v>
      </c>
      <c r="N175" s="6">
        <f>SINTETICA102[[#This Row],[MAT]]*(1+SINTETICA102[[#This Row],[BDI MAT]])</f>
        <v>357.93925000000007</v>
      </c>
      <c r="O175" s="6">
        <f>SINTETICA102[[#This Row],[EQUIP]]*(1+SINTETICA102[[#This Row],[BDI EQUIP]])</f>
        <v>0</v>
      </c>
      <c r="P175" s="6">
        <f>SUM(SINTETICA102[[#This Row],[MO C/ BDI]:[EQUIP C/ BDI]])*SINTETICA102[[#This Row],[QTD]]</f>
        <v>6184.9312500000015</v>
      </c>
    </row>
    <row r="176" spans="1:16" ht="25.5" x14ac:dyDescent="0.2">
      <c r="A176" s="98" t="s">
        <v>581</v>
      </c>
      <c r="B176" s="99" t="s">
        <v>218</v>
      </c>
      <c r="C176" s="100" t="str">
        <f>_xlfn.XLOOKUP(SINTETICA102[[#This Row],[SIGLA]],[2]!TABANALITICA[SIGLA],[2]!TABANALITICA[DESCRIÇÃO],0)</f>
        <v>FORNECIMENTO E INSTALAÇÃO DE DIFUSOR EM ALUMINIO ANODIZADO, QUATRO VIAS, COM REGISTRO, REFERENCIA ADLQ-AG, TROX, TAMANHO 5</v>
      </c>
      <c r="D176" s="101" t="str">
        <f>_xlfn.XLOOKUP(SINTETICA102[[#This Row],[SIGLA]],[2]!TABANALITICA[SIGLA],[2]!TABANALITICA[UNIDADE],0)</f>
        <v xml:space="preserve">UN </v>
      </c>
      <c r="E176" s="6">
        <v>15</v>
      </c>
      <c r="F176" s="6">
        <f>_xlfn.XLOOKUP(SINTETICA102[[#This Row],[SIGLA]],[2]!TABANALITICA[SIGLA],[2]!TABANALITICA[MO],0)</f>
        <v>43.511600000000001</v>
      </c>
      <c r="G176" s="6">
        <f>_xlfn.XLOOKUP(SINTETICA102[[#This Row],[SIGLA]],[2]!TABANALITICA[SIGLA],[2]!TABANALITICA[MAT],0)</f>
        <v>246.52130000000002</v>
      </c>
      <c r="H176" s="6">
        <f>_xlfn.XLOOKUP(SINTETICA102[[#This Row],[SIGLA]],[2]!TABANALITICA[SIGLA],[2]!TABANALITICA[EQUIP],0)</f>
        <v>0</v>
      </c>
      <c r="I176" s="6">
        <f>SUM(SINTETICA102[[#This Row],[MO]:[EQUIP]])</f>
        <v>290.03290000000004</v>
      </c>
      <c r="J176" s="102">
        <f t="shared" si="9"/>
        <v>0.25000000000000022</v>
      </c>
      <c r="K176" s="103">
        <f t="shared" si="10"/>
        <v>0.25000000000000022</v>
      </c>
      <c r="L176" s="104">
        <f t="shared" si="11"/>
        <v>0.18000000000000038</v>
      </c>
      <c r="M176" s="6">
        <f>SINTETICA102[[#This Row],[MO]]*(1+SINTETICA102[[#This Row],[BDI MO]])</f>
        <v>54.389500000000012</v>
      </c>
      <c r="N176" s="6">
        <f>SINTETICA102[[#This Row],[MAT]]*(1+SINTETICA102[[#This Row],[BDI MAT]])</f>
        <v>308.15162500000008</v>
      </c>
      <c r="O176" s="6">
        <f>SINTETICA102[[#This Row],[EQUIP]]*(1+SINTETICA102[[#This Row],[BDI EQUIP]])</f>
        <v>0</v>
      </c>
      <c r="P176" s="6">
        <f>SUM(SINTETICA102[[#This Row],[MO C/ BDI]:[EQUIP C/ BDI]])*SINTETICA102[[#This Row],[QTD]]</f>
        <v>5438.1168750000015</v>
      </c>
    </row>
    <row r="177" spans="1:16" ht="25.5" x14ac:dyDescent="0.2">
      <c r="A177" s="98" t="s">
        <v>582</v>
      </c>
      <c r="B177" s="99" t="s">
        <v>219</v>
      </c>
      <c r="C177" s="100" t="str">
        <f>_xlfn.XLOOKUP(SINTETICA102[[#This Row],[SIGLA]],[2]!TABANALITICA[SIGLA],[2]!TABANALITICA[DESCRIÇÃO],0)</f>
        <v>FORNECIMENTO E INSTALAÇÃO DE DIFUSOR EM ALUMINIO ANODIZADO, QUATRO VIAS, COM REGISTRO, REFERENCIA ADLQ-AG, TROX, TAMANHO 4</v>
      </c>
      <c r="D177" s="101" t="str">
        <f>_xlfn.XLOOKUP(SINTETICA102[[#This Row],[SIGLA]],[2]!TABANALITICA[SIGLA],[2]!TABANALITICA[UNIDADE],0)</f>
        <v xml:space="preserve">UN </v>
      </c>
      <c r="E177" s="6">
        <v>10</v>
      </c>
      <c r="F177" s="6">
        <f>_xlfn.XLOOKUP(SINTETICA102[[#This Row],[SIGLA]],[2]!TABANALITICA[SIGLA],[2]!TABANALITICA[MO],0)</f>
        <v>43.511600000000001</v>
      </c>
      <c r="G177" s="6">
        <f>_xlfn.XLOOKUP(SINTETICA102[[#This Row],[SIGLA]],[2]!TABANALITICA[SIGLA],[2]!TABANALITICA[MAT],0)</f>
        <v>197.78170000000003</v>
      </c>
      <c r="H177" s="6">
        <f>_xlfn.XLOOKUP(SINTETICA102[[#This Row],[SIGLA]],[2]!TABANALITICA[SIGLA],[2]!TABANALITICA[EQUIP],0)</f>
        <v>0</v>
      </c>
      <c r="I177" s="6">
        <f>SUM(SINTETICA102[[#This Row],[MO]:[EQUIP]])</f>
        <v>241.29330000000004</v>
      </c>
      <c r="J177" s="102">
        <f t="shared" si="9"/>
        <v>0.25000000000000022</v>
      </c>
      <c r="K177" s="103">
        <f t="shared" si="10"/>
        <v>0.25000000000000022</v>
      </c>
      <c r="L177" s="104">
        <f t="shared" si="11"/>
        <v>0.18000000000000038</v>
      </c>
      <c r="M177" s="6">
        <f>SINTETICA102[[#This Row],[MO]]*(1+SINTETICA102[[#This Row],[BDI MO]])</f>
        <v>54.389500000000012</v>
      </c>
      <c r="N177" s="6">
        <f>SINTETICA102[[#This Row],[MAT]]*(1+SINTETICA102[[#This Row],[BDI MAT]])</f>
        <v>247.22712500000009</v>
      </c>
      <c r="O177" s="6">
        <f>SINTETICA102[[#This Row],[EQUIP]]*(1+SINTETICA102[[#This Row],[BDI EQUIP]])</f>
        <v>0</v>
      </c>
      <c r="P177" s="6">
        <f>SUM(SINTETICA102[[#This Row],[MO C/ BDI]:[EQUIP C/ BDI]])*SINTETICA102[[#This Row],[QTD]]</f>
        <v>3016.1662500000011</v>
      </c>
    </row>
    <row r="178" spans="1:16" ht="25.5" x14ac:dyDescent="0.2">
      <c r="A178" s="98" t="s">
        <v>583</v>
      </c>
      <c r="B178" s="99" t="s">
        <v>220</v>
      </c>
      <c r="C178" s="100" t="str">
        <f>_xlfn.XLOOKUP(SINTETICA102[[#This Row],[SIGLA]],[2]!TABANALITICA[SIGLA],[2]!TABANALITICA[DESCRIÇÃO],0)</f>
        <v>FORNECIMENTO E INSTALAÇÃO DE DIFUSOR EM ALUMINIO ANODIZADO, QUATRO VIAS, COM REGISTRO, REFERENCIA ADLQ-AG, TROX, TAMANHO 3</v>
      </c>
      <c r="D178" s="101" t="str">
        <f>_xlfn.XLOOKUP(SINTETICA102[[#This Row],[SIGLA]],[2]!TABANALITICA[SIGLA],[2]!TABANALITICA[UNIDADE],0)</f>
        <v xml:space="preserve">UN </v>
      </c>
      <c r="E178" s="6">
        <v>10</v>
      </c>
      <c r="F178" s="6">
        <f>_xlfn.XLOOKUP(SINTETICA102[[#This Row],[SIGLA]],[2]!TABANALITICA[SIGLA],[2]!TABANALITICA[MO],0)</f>
        <v>43.511600000000001</v>
      </c>
      <c r="G178" s="6">
        <f>_xlfn.XLOOKUP(SINTETICA102[[#This Row],[SIGLA]],[2]!TABANALITICA[SIGLA],[2]!TABANALITICA[MAT],0)</f>
        <v>153.33720000000002</v>
      </c>
      <c r="H178" s="6">
        <f>_xlfn.XLOOKUP(SINTETICA102[[#This Row],[SIGLA]],[2]!TABANALITICA[SIGLA],[2]!TABANALITICA[EQUIP],0)</f>
        <v>0</v>
      </c>
      <c r="I178" s="6">
        <f>SUM(SINTETICA102[[#This Row],[MO]:[EQUIP]])</f>
        <v>196.84880000000004</v>
      </c>
      <c r="J178" s="102">
        <f t="shared" si="9"/>
        <v>0.25000000000000022</v>
      </c>
      <c r="K178" s="103">
        <f t="shared" si="10"/>
        <v>0.25000000000000022</v>
      </c>
      <c r="L178" s="104">
        <f t="shared" si="11"/>
        <v>0.18000000000000038</v>
      </c>
      <c r="M178" s="6">
        <f>SINTETICA102[[#This Row],[MO]]*(1+SINTETICA102[[#This Row],[BDI MO]])</f>
        <v>54.389500000000012</v>
      </c>
      <c r="N178" s="6">
        <f>SINTETICA102[[#This Row],[MAT]]*(1+SINTETICA102[[#This Row],[BDI MAT]])</f>
        <v>191.67150000000007</v>
      </c>
      <c r="O178" s="6">
        <f>SINTETICA102[[#This Row],[EQUIP]]*(1+SINTETICA102[[#This Row],[BDI EQUIP]])</f>
        <v>0</v>
      </c>
      <c r="P178" s="6">
        <f>SUM(SINTETICA102[[#This Row],[MO C/ BDI]:[EQUIP C/ BDI]])*SINTETICA102[[#This Row],[QTD]]</f>
        <v>2460.610000000001</v>
      </c>
    </row>
    <row r="179" spans="1:16" ht="25.5" x14ac:dyDescent="0.2">
      <c r="A179" s="98" t="s">
        <v>584</v>
      </c>
      <c r="B179" s="99" t="s">
        <v>221</v>
      </c>
      <c r="C179" s="100" t="str">
        <f>_xlfn.XLOOKUP(SINTETICA102[[#This Row],[SIGLA]],[2]!TABANALITICA[SIGLA],[2]!TABANALITICA[DESCRIÇÃO],0)</f>
        <v>FORNECIMENTO E INSTALAÇÃO DE DIFUSOR EM ALUMINIO ANODIZADO, UMA VIA, COM REGISTRO, REFERENCIA ADQ-1/AG, TROX, 371 x 208 MM</v>
      </c>
      <c r="D179" s="101" t="str">
        <f>_xlfn.XLOOKUP(SINTETICA102[[#This Row],[SIGLA]],[2]!TABANALITICA[SIGLA],[2]!TABANALITICA[UNIDADE],0)</f>
        <v xml:space="preserve">UN </v>
      </c>
      <c r="E179" s="6">
        <v>10</v>
      </c>
      <c r="F179" s="6">
        <f>_xlfn.XLOOKUP(SINTETICA102[[#This Row],[SIGLA]],[2]!TABANALITICA[SIGLA],[2]!TABANALITICA[MO],0)</f>
        <v>43.511600000000001</v>
      </c>
      <c r="G179" s="6">
        <f>_xlfn.XLOOKUP(SINTETICA102[[#This Row],[SIGLA]],[2]!TABANALITICA[SIGLA],[2]!TABANALITICA[MAT],0)</f>
        <v>119.31630000000003</v>
      </c>
      <c r="H179" s="6">
        <f>_xlfn.XLOOKUP(SINTETICA102[[#This Row],[SIGLA]],[2]!TABANALITICA[SIGLA],[2]!TABANALITICA[EQUIP],0)</f>
        <v>0</v>
      </c>
      <c r="I179" s="6">
        <f>SUM(SINTETICA102[[#This Row],[MO]:[EQUIP]])</f>
        <v>162.82790000000003</v>
      </c>
      <c r="J179" s="102">
        <f t="shared" si="9"/>
        <v>0.25000000000000022</v>
      </c>
      <c r="K179" s="103">
        <f t="shared" si="10"/>
        <v>0.25000000000000022</v>
      </c>
      <c r="L179" s="104">
        <f t="shared" si="11"/>
        <v>0.18000000000000038</v>
      </c>
      <c r="M179" s="6">
        <f>SINTETICA102[[#This Row],[MO]]*(1+SINTETICA102[[#This Row],[BDI MO]])</f>
        <v>54.389500000000012</v>
      </c>
      <c r="N179" s="6">
        <f>SINTETICA102[[#This Row],[MAT]]*(1+SINTETICA102[[#This Row],[BDI MAT]])</f>
        <v>149.14537500000006</v>
      </c>
      <c r="O179" s="6">
        <f>SINTETICA102[[#This Row],[EQUIP]]*(1+SINTETICA102[[#This Row],[BDI EQUIP]])</f>
        <v>0</v>
      </c>
      <c r="P179" s="6">
        <f>SUM(SINTETICA102[[#This Row],[MO C/ BDI]:[EQUIP C/ BDI]])*SINTETICA102[[#This Row],[QTD]]</f>
        <v>2035.3487500000006</v>
      </c>
    </row>
    <row r="180" spans="1:16" ht="25.5" x14ac:dyDescent="0.2">
      <c r="A180" s="98" t="s">
        <v>585</v>
      </c>
      <c r="B180" s="99" t="s">
        <v>222</v>
      </c>
      <c r="C180" s="100" t="str">
        <f>_xlfn.XLOOKUP(SINTETICA102[[#This Row],[SIGLA]],[2]!TABANALITICA[SIGLA],[2]!TABANALITICA[DESCRIÇÃO],0)</f>
        <v>FORNECIMENTO E INSTALAÇÃO DE DIFUSOR EM ALUMINIO ANODIZADO, UMA VIA, COM REGISTRO, REFERENCIA ADQ-1/AG, TROX, 471 x 208 MM</v>
      </c>
      <c r="D180" s="101" t="str">
        <f>_xlfn.XLOOKUP(SINTETICA102[[#This Row],[SIGLA]],[2]!TABANALITICA[SIGLA],[2]!TABANALITICA[UNIDADE],0)</f>
        <v xml:space="preserve">UN </v>
      </c>
      <c r="E180" s="6">
        <v>10</v>
      </c>
      <c r="F180" s="6">
        <f>_xlfn.XLOOKUP(SINTETICA102[[#This Row],[SIGLA]],[2]!TABANALITICA[SIGLA],[2]!TABANALITICA[MO],0)</f>
        <v>43.511600000000001</v>
      </c>
      <c r="G180" s="6">
        <f>_xlfn.XLOOKUP(SINTETICA102[[#This Row],[SIGLA]],[2]!TABANALITICA[SIGLA],[2]!TABANALITICA[MAT],0)</f>
        <v>141.60550000000001</v>
      </c>
      <c r="H180" s="6">
        <f>_xlfn.XLOOKUP(SINTETICA102[[#This Row],[SIGLA]],[2]!TABANALITICA[SIGLA],[2]!TABANALITICA[EQUIP],0)</f>
        <v>0</v>
      </c>
      <c r="I180" s="6">
        <f>SUM(SINTETICA102[[#This Row],[MO]:[EQUIP]])</f>
        <v>185.11709999999999</v>
      </c>
      <c r="J180" s="102">
        <f t="shared" si="9"/>
        <v>0.25000000000000022</v>
      </c>
      <c r="K180" s="103">
        <f t="shared" si="10"/>
        <v>0.25000000000000022</v>
      </c>
      <c r="L180" s="104">
        <f t="shared" si="11"/>
        <v>0.18000000000000038</v>
      </c>
      <c r="M180" s="6">
        <f>SINTETICA102[[#This Row],[MO]]*(1+SINTETICA102[[#This Row],[BDI MO]])</f>
        <v>54.389500000000012</v>
      </c>
      <c r="N180" s="6">
        <f>SINTETICA102[[#This Row],[MAT]]*(1+SINTETICA102[[#This Row],[BDI MAT]])</f>
        <v>177.00687500000004</v>
      </c>
      <c r="O180" s="6">
        <f>SINTETICA102[[#This Row],[EQUIP]]*(1+SINTETICA102[[#This Row],[BDI EQUIP]])</f>
        <v>0</v>
      </c>
      <c r="P180" s="6">
        <f>SUM(SINTETICA102[[#This Row],[MO C/ BDI]:[EQUIP C/ BDI]])*SINTETICA102[[#This Row],[QTD]]</f>
        <v>2313.9637500000003</v>
      </c>
    </row>
    <row r="181" spans="1:16" ht="25.5" x14ac:dyDescent="0.2">
      <c r="A181" s="98" t="s">
        <v>586</v>
      </c>
      <c r="B181" s="99" t="s">
        <v>223</v>
      </c>
      <c r="C181" s="100" t="str">
        <f>_xlfn.XLOOKUP(SINTETICA102[[#This Row],[SIGLA]],[2]!TABANALITICA[SIGLA],[2]!TABANALITICA[DESCRIÇÃO],0)</f>
        <v>FORNECIMENTO E INSTALAÇÃO DE DIFUSOR EM ALUMINIO ANODIZADO, UMA VIA, COM REGISTRO, REFERENCIA ADQ-1/AG, TROX, 571 x 208 MM</v>
      </c>
      <c r="D181" s="101" t="str">
        <f>_xlfn.XLOOKUP(SINTETICA102[[#This Row],[SIGLA]],[2]!TABANALITICA[SIGLA],[2]!TABANALITICA[UNIDADE],0)</f>
        <v xml:space="preserve">UN </v>
      </c>
      <c r="E181" s="6">
        <v>10</v>
      </c>
      <c r="F181" s="6">
        <f>_xlfn.XLOOKUP(SINTETICA102[[#This Row],[SIGLA]],[2]!TABANALITICA[SIGLA],[2]!TABANALITICA[MO],0)</f>
        <v>43.511600000000001</v>
      </c>
      <c r="G181" s="6">
        <f>_xlfn.XLOOKUP(SINTETICA102[[#This Row],[SIGLA]],[2]!TABANALITICA[SIGLA],[2]!TABANALITICA[MAT],0)</f>
        <v>163.81230000000002</v>
      </c>
      <c r="H181" s="6">
        <f>_xlfn.XLOOKUP(SINTETICA102[[#This Row],[SIGLA]],[2]!TABANALITICA[SIGLA],[2]!TABANALITICA[EQUIP],0)</f>
        <v>0</v>
      </c>
      <c r="I181" s="6">
        <f>SUM(SINTETICA102[[#This Row],[MO]:[EQUIP]])</f>
        <v>207.32390000000004</v>
      </c>
      <c r="J181" s="102">
        <f t="shared" si="9"/>
        <v>0.25000000000000022</v>
      </c>
      <c r="K181" s="103">
        <f t="shared" si="10"/>
        <v>0.25000000000000022</v>
      </c>
      <c r="L181" s="104">
        <f t="shared" si="11"/>
        <v>0.18000000000000038</v>
      </c>
      <c r="M181" s="6">
        <f>SINTETICA102[[#This Row],[MO]]*(1+SINTETICA102[[#This Row],[BDI MO]])</f>
        <v>54.389500000000012</v>
      </c>
      <c r="N181" s="6">
        <f>SINTETICA102[[#This Row],[MAT]]*(1+SINTETICA102[[#This Row],[BDI MAT]])</f>
        <v>204.76537500000006</v>
      </c>
      <c r="O181" s="6">
        <f>SINTETICA102[[#This Row],[EQUIP]]*(1+SINTETICA102[[#This Row],[BDI EQUIP]])</f>
        <v>0</v>
      </c>
      <c r="P181" s="6">
        <f>SUM(SINTETICA102[[#This Row],[MO C/ BDI]:[EQUIP C/ BDI]])*SINTETICA102[[#This Row],[QTD]]</f>
        <v>2591.5487500000008</v>
      </c>
    </row>
    <row r="182" spans="1:16" ht="25.5" x14ac:dyDescent="0.2">
      <c r="A182" s="98" t="s">
        <v>587</v>
      </c>
      <c r="B182" s="99" t="s">
        <v>224</v>
      </c>
      <c r="C182" s="100" t="str">
        <f>_xlfn.XLOOKUP(SINTETICA102[[#This Row],[SIGLA]],[2]!TABANALITICA[SIGLA],[2]!TABANALITICA[DESCRIÇÃO],0)</f>
        <v>FORNECIMENTO E INSTALAÇÃO DE DIFUSOR EM ALUMINIO ANODIZADO, UMA VIA, COM REGISTRO, REFERENCIA ADQ-1/AG, TROX, 671 x 208 MM</v>
      </c>
      <c r="D182" s="101" t="str">
        <f>_xlfn.XLOOKUP(SINTETICA102[[#This Row],[SIGLA]],[2]!TABANALITICA[SIGLA],[2]!TABANALITICA[UNIDADE],0)</f>
        <v xml:space="preserve">UN </v>
      </c>
      <c r="E182" s="6">
        <v>10</v>
      </c>
      <c r="F182" s="6">
        <f>_xlfn.XLOOKUP(SINTETICA102[[#This Row],[SIGLA]],[2]!TABANALITICA[SIGLA],[2]!TABANALITICA[MO],0)</f>
        <v>43.511600000000001</v>
      </c>
      <c r="G182" s="6">
        <f>_xlfn.XLOOKUP(SINTETICA102[[#This Row],[SIGLA]],[2]!TABANALITICA[SIGLA],[2]!TABANALITICA[MAT],0)</f>
        <v>186.61650000000003</v>
      </c>
      <c r="H182" s="6">
        <f>_xlfn.XLOOKUP(SINTETICA102[[#This Row],[SIGLA]],[2]!TABANALITICA[SIGLA],[2]!TABANALITICA[EQUIP],0)</f>
        <v>0</v>
      </c>
      <c r="I182" s="6">
        <f>SUM(SINTETICA102[[#This Row],[MO]:[EQUIP]])</f>
        <v>230.12810000000002</v>
      </c>
      <c r="J182" s="102">
        <f t="shared" si="9"/>
        <v>0.25000000000000022</v>
      </c>
      <c r="K182" s="103">
        <f t="shared" si="10"/>
        <v>0.25000000000000022</v>
      </c>
      <c r="L182" s="104">
        <f t="shared" si="11"/>
        <v>0.18000000000000038</v>
      </c>
      <c r="M182" s="6">
        <f>SINTETICA102[[#This Row],[MO]]*(1+SINTETICA102[[#This Row],[BDI MO]])</f>
        <v>54.389500000000012</v>
      </c>
      <c r="N182" s="6">
        <f>SINTETICA102[[#This Row],[MAT]]*(1+SINTETICA102[[#This Row],[BDI MAT]])</f>
        <v>233.27062500000008</v>
      </c>
      <c r="O182" s="6">
        <f>SINTETICA102[[#This Row],[EQUIP]]*(1+SINTETICA102[[#This Row],[BDI EQUIP]])</f>
        <v>0</v>
      </c>
      <c r="P182" s="6">
        <f>SUM(SINTETICA102[[#This Row],[MO C/ BDI]:[EQUIP C/ BDI]])*SINTETICA102[[#This Row],[QTD]]</f>
        <v>2876.6012500000011</v>
      </c>
    </row>
    <row r="183" spans="1:16" ht="25.5" x14ac:dyDescent="0.2">
      <c r="A183" s="98" t="s">
        <v>588</v>
      </c>
      <c r="B183" s="99" t="s">
        <v>225</v>
      </c>
      <c r="C183" s="100" t="str">
        <f>_xlfn.XLOOKUP(SINTETICA102[[#This Row],[SIGLA]],[2]!TABANALITICA[SIGLA],[2]!TABANALITICA[DESCRIÇÃO],0)</f>
        <v>FORNECIMENTO E INSTALAÇÃO DE DIFUSOR EM ALUMINIO ANODIZADO, UMA VIA, COM REGISTRO, REFERENCIA ADQ-1/AG, TROX, 571 x 264 MM</v>
      </c>
      <c r="D183" s="101" t="str">
        <f>_xlfn.XLOOKUP(SINTETICA102[[#This Row],[SIGLA]],[2]!TABANALITICA[SIGLA],[2]!TABANALITICA[UNIDADE],0)</f>
        <v xml:space="preserve">UN </v>
      </c>
      <c r="E183" s="6">
        <v>10</v>
      </c>
      <c r="F183" s="6">
        <f>_xlfn.XLOOKUP(SINTETICA102[[#This Row],[SIGLA]],[2]!TABANALITICA[SIGLA],[2]!TABANALITICA[MO],0)</f>
        <v>43.511600000000001</v>
      </c>
      <c r="G183" s="6">
        <f>_xlfn.XLOOKUP(SINTETICA102[[#This Row],[SIGLA]],[2]!TABANALITICA[SIGLA],[2]!TABANALITICA[MAT],0)</f>
        <v>198.1525</v>
      </c>
      <c r="H183" s="6">
        <f>_xlfn.XLOOKUP(SINTETICA102[[#This Row],[SIGLA]],[2]!TABANALITICA[SIGLA],[2]!TABANALITICA[EQUIP],0)</f>
        <v>0</v>
      </c>
      <c r="I183" s="6">
        <f>SUM(SINTETICA102[[#This Row],[MO]:[EQUIP]])</f>
        <v>241.66410000000002</v>
      </c>
      <c r="J183" s="102">
        <f t="shared" si="9"/>
        <v>0.25000000000000022</v>
      </c>
      <c r="K183" s="103">
        <f t="shared" si="10"/>
        <v>0.25000000000000022</v>
      </c>
      <c r="L183" s="104">
        <f t="shared" si="11"/>
        <v>0.18000000000000038</v>
      </c>
      <c r="M183" s="6">
        <f>SINTETICA102[[#This Row],[MO]]*(1+SINTETICA102[[#This Row],[BDI MO]])</f>
        <v>54.389500000000012</v>
      </c>
      <c r="N183" s="6">
        <f>SINTETICA102[[#This Row],[MAT]]*(1+SINTETICA102[[#This Row],[BDI MAT]])</f>
        <v>247.69062500000004</v>
      </c>
      <c r="O183" s="6">
        <f>SINTETICA102[[#This Row],[EQUIP]]*(1+SINTETICA102[[#This Row],[BDI EQUIP]])</f>
        <v>0</v>
      </c>
      <c r="P183" s="6">
        <f>SUM(SINTETICA102[[#This Row],[MO C/ BDI]:[EQUIP C/ BDI]])*SINTETICA102[[#This Row],[QTD]]</f>
        <v>3020.8012500000004</v>
      </c>
    </row>
    <row r="184" spans="1:16" ht="25.5" x14ac:dyDescent="0.2">
      <c r="A184" s="98" t="s">
        <v>589</v>
      </c>
      <c r="B184" s="99" t="s">
        <v>226</v>
      </c>
      <c r="C184" s="100" t="str">
        <f>_xlfn.XLOOKUP(SINTETICA102[[#This Row],[SIGLA]],[2]!TABANALITICA[SIGLA],[2]!TABANALITICA[DESCRIÇÃO],0)</f>
        <v>FORNECIMENTO E INSTALAÇÃO DE DIFUSOR EM ALUMINIO ANODIZADO, UMA VIA, COM REGISTRO, REFERENCIA ADQ-1/AG, TROX, 671 x 264 MM</v>
      </c>
      <c r="D184" s="101" t="str">
        <f>_xlfn.XLOOKUP(SINTETICA102[[#This Row],[SIGLA]],[2]!TABANALITICA[SIGLA],[2]!TABANALITICA[UNIDADE],0)</f>
        <v xml:space="preserve">UN </v>
      </c>
      <c r="E184" s="6">
        <v>10</v>
      </c>
      <c r="F184" s="6">
        <f>_xlfn.XLOOKUP(SINTETICA102[[#This Row],[SIGLA]],[2]!TABANALITICA[SIGLA],[2]!TABANALITICA[MO],0)</f>
        <v>43.511600000000001</v>
      </c>
      <c r="G184" s="6">
        <f>_xlfn.XLOOKUP(SINTETICA102[[#This Row],[SIGLA]],[2]!TABANALITICA[SIGLA],[2]!TABANALITICA[MAT],0)</f>
        <v>226.09640000000002</v>
      </c>
      <c r="H184" s="6">
        <f>_xlfn.XLOOKUP(SINTETICA102[[#This Row],[SIGLA]],[2]!TABANALITICA[SIGLA],[2]!TABANALITICA[EQUIP],0)</f>
        <v>0</v>
      </c>
      <c r="I184" s="6">
        <f>SUM(SINTETICA102[[#This Row],[MO]:[EQUIP]])</f>
        <v>269.608</v>
      </c>
      <c r="J184" s="102">
        <f t="shared" si="9"/>
        <v>0.25000000000000022</v>
      </c>
      <c r="K184" s="103">
        <f t="shared" si="10"/>
        <v>0.25000000000000022</v>
      </c>
      <c r="L184" s="104">
        <f t="shared" si="11"/>
        <v>0.18000000000000038</v>
      </c>
      <c r="M184" s="6">
        <f>SINTETICA102[[#This Row],[MO]]*(1+SINTETICA102[[#This Row],[BDI MO]])</f>
        <v>54.389500000000012</v>
      </c>
      <c r="N184" s="6">
        <f>SINTETICA102[[#This Row],[MAT]]*(1+SINTETICA102[[#This Row],[BDI MAT]])</f>
        <v>282.62050000000005</v>
      </c>
      <c r="O184" s="6">
        <f>SINTETICA102[[#This Row],[EQUIP]]*(1+SINTETICA102[[#This Row],[BDI EQUIP]])</f>
        <v>0</v>
      </c>
      <c r="P184" s="6">
        <f>SUM(SINTETICA102[[#This Row],[MO C/ BDI]:[EQUIP C/ BDI]])*SINTETICA102[[#This Row],[QTD]]</f>
        <v>3370.1000000000004</v>
      </c>
    </row>
    <row r="185" spans="1:16" ht="25.5" x14ac:dyDescent="0.2">
      <c r="A185" s="98" t="s">
        <v>590</v>
      </c>
      <c r="B185" s="99" t="s">
        <v>227</v>
      </c>
      <c r="C185" s="100" t="str">
        <f>_xlfn.XLOOKUP(SINTETICA102[[#This Row],[SIGLA]],[2]!TABANALITICA[SIGLA],[2]!TABANALITICA[DESCRIÇÃO],0)</f>
        <v>FORNECIMENTO E INSTALAÇÃO DE DIFUSOR EM ALUMINIO ANODIZADO, UMA VIA, COM REGISTRO, REFERENCIA ADQ-1/AG, TROX, 871 x 264 MM</v>
      </c>
      <c r="D185" s="101" t="str">
        <f>_xlfn.XLOOKUP(SINTETICA102[[#This Row],[SIGLA]],[2]!TABANALITICA[SIGLA],[2]!TABANALITICA[UNIDADE],0)</f>
        <v xml:space="preserve">UN </v>
      </c>
      <c r="E185" s="6">
        <v>10</v>
      </c>
      <c r="F185" s="6">
        <f>_xlfn.XLOOKUP(SINTETICA102[[#This Row],[SIGLA]],[2]!TABANALITICA[SIGLA],[2]!TABANALITICA[MO],0)</f>
        <v>43.511600000000001</v>
      </c>
      <c r="G185" s="6">
        <f>_xlfn.XLOOKUP(SINTETICA102[[#This Row],[SIGLA]],[2]!TABANALITICA[SIGLA],[2]!TABANALITICA[MAT],0)</f>
        <v>282.36529999999999</v>
      </c>
      <c r="H185" s="6">
        <f>_xlfn.XLOOKUP(SINTETICA102[[#This Row],[SIGLA]],[2]!TABANALITICA[SIGLA],[2]!TABANALITICA[EQUIP],0)</f>
        <v>0</v>
      </c>
      <c r="I185" s="6">
        <f>SUM(SINTETICA102[[#This Row],[MO]:[EQUIP]])</f>
        <v>325.87689999999998</v>
      </c>
      <c r="J185" s="102">
        <f t="shared" si="9"/>
        <v>0.25000000000000022</v>
      </c>
      <c r="K185" s="103">
        <f t="shared" si="10"/>
        <v>0.25000000000000022</v>
      </c>
      <c r="L185" s="104">
        <f t="shared" si="11"/>
        <v>0.18000000000000038</v>
      </c>
      <c r="M185" s="6">
        <f>SINTETICA102[[#This Row],[MO]]*(1+SINTETICA102[[#This Row],[BDI MO]])</f>
        <v>54.389500000000012</v>
      </c>
      <c r="N185" s="6">
        <f>SINTETICA102[[#This Row],[MAT]]*(1+SINTETICA102[[#This Row],[BDI MAT]])</f>
        <v>352.95662500000003</v>
      </c>
      <c r="O185" s="6">
        <f>SINTETICA102[[#This Row],[EQUIP]]*(1+SINTETICA102[[#This Row],[BDI EQUIP]])</f>
        <v>0</v>
      </c>
      <c r="P185" s="6">
        <f>SUM(SINTETICA102[[#This Row],[MO C/ BDI]:[EQUIP C/ BDI]])*SINTETICA102[[#This Row],[QTD]]</f>
        <v>4073.4612500000003</v>
      </c>
    </row>
    <row r="186" spans="1:16" ht="25.5" x14ac:dyDescent="0.2">
      <c r="A186" s="98" t="s">
        <v>591</v>
      </c>
      <c r="B186" s="99" t="s">
        <v>228</v>
      </c>
      <c r="C186" s="100" t="str">
        <f>_xlfn.XLOOKUP(SINTETICA102[[#This Row],[SIGLA]],[2]!TABANALITICA[SIGLA],[2]!TABANALITICA[DESCRIÇÃO],0)</f>
        <v>FORNECIMENTO E INSTALAÇÃO DE GRELHA COM ALETAS MÓVEIS,  REGISTRO E DUPLA DEFLEXÃO, REFERENCIA VAT-DG, TROX, 425 x 225 MM</v>
      </c>
      <c r="D186" s="101" t="str">
        <f>_xlfn.XLOOKUP(SINTETICA102[[#This Row],[SIGLA]],[2]!TABANALITICA[SIGLA],[2]!TABANALITICA[UNIDADE],0)</f>
        <v xml:space="preserve">UN </v>
      </c>
      <c r="E186" s="6">
        <v>10</v>
      </c>
      <c r="F186" s="6">
        <f>_xlfn.XLOOKUP(SINTETICA102[[#This Row],[SIGLA]],[2]!TABANALITICA[SIGLA],[2]!TABANALITICA[MO],0)</f>
        <v>43.511600000000001</v>
      </c>
      <c r="G186" s="6">
        <f>_xlfn.XLOOKUP(SINTETICA102[[#This Row],[SIGLA]],[2]!TABANALITICA[SIGLA],[2]!TABANALITICA[MAT],0)</f>
        <v>187.53320000000002</v>
      </c>
      <c r="H186" s="6">
        <f>_xlfn.XLOOKUP(SINTETICA102[[#This Row],[SIGLA]],[2]!TABANALITICA[SIGLA],[2]!TABANALITICA[EQUIP],0)</f>
        <v>0</v>
      </c>
      <c r="I186" s="6">
        <f>SUM(SINTETICA102[[#This Row],[MO]:[EQUIP]])</f>
        <v>231.04480000000001</v>
      </c>
      <c r="J186" s="102">
        <f t="shared" si="9"/>
        <v>0.25000000000000022</v>
      </c>
      <c r="K186" s="103">
        <f t="shared" si="10"/>
        <v>0.25000000000000022</v>
      </c>
      <c r="L186" s="104">
        <f t="shared" si="11"/>
        <v>0.18000000000000038</v>
      </c>
      <c r="M186" s="6">
        <f>SINTETICA102[[#This Row],[MO]]*(1+SINTETICA102[[#This Row],[BDI MO]])</f>
        <v>54.389500000000012</v>
      </c>
      <c r="N186" s="6">
        <f>SINTETICA102[[#This Row],[MAT]]*(1+SINTETICA102[[#This Row],[BDI MAT]])</f>
        <v>234.41650000000007</v>
      </c>
      <c r="O186" s="6">
        <f>SINTETICA102[[#This Row],[EQUIP]]*(1+SINTETICA102[[#This Row],[BDI EQUIP]])</f>
        <v>0</v>
      </c>
      <c r="P186" s="6">
        <f>SUM(SINTETICA102[[#This Row],[MO C/ BDI]:[EQUIP C/ BDI]])*SINTETICA102[[#This Row],[QTD]]</f>
        <v>2888.0600000000009</v>
      </c>
    </row>
    <row r="187" spans="1:16" ht="25.5" x14ac:dyDescent="0.2">
      <c r="A187" s="98" t="s">
        <v>592</v>
      </c>
      <c r="B187" s="99" t="s">
        <v>229</v>
      </c>
      <c r="C187" s="100" t="str">
        <f>_xlfn.XLOOKUP(SINTETICA102[[#This Row],[SIGLA]],[2]!TABANALITICA[SIGLA],[2]!TABANALITICA[DESCRIÇÃO],0)</f>
        <v>FORNECIMENTO E INSTALAÇÃO DE GRELHA COM ALETAS MÓVEIS,  REGISTRO E DUPLA DEFLEXÃO, REFERENCIA VAT-DG, TROX, 525 x 225 MM</v>
      </c>
      <c r="D187" s="101" t="str">
        <f>_xlfn.XLOOKUP(SINTETICA102[[#This Row],[SIGLA]],[2]!TABANALITICA[SIGLA],[2]!TABANALITICA[UNIDADE],0)</f>
        <v xml:space="preserve">UN </v>
      </c>
      <c r="E187" s="6">
        <v>10</v>
      </c>
      <c r="F187" s="6">
        <f>_xlfn.XLOOKUP(SINTETICA102[[#This Row],[SIGLA]],[2]!TABANALITICA[SIGLA],[2]!TABANALITICA[MO],0)</f>
        <v>43.511600000000001</v>
      </c>
      <c r="G187" s="6">
        <f>_xlfn.XLOOKUP(SINTETICA102[[#This Row],[SIGLA]],[2]!TABANALITICA[SIGLA],[2]!TABANALITICA[MAT],0)</f>
        <v>221.73950000000002</v>
      </c>
      <c r="H187" s="6">
        <f>_xlfn.XLOOKUP(SINTETICA102[[#This Row],[SIGLA]],[2]!TABANALITICA[SIGLA],[2]!TABANALITICA[EQUIP],0)</f>
        <v>0</v>
      </c>
      <c r="I187" s="6">
        <f>SUM(SINTETICA102[[#This Row],[MO]:[EQUIP]])</f>
        <v>265.25110000000001</v>
      </c>
      <c r="J187" s="102">
        <f t="shared" si="9"/>
        <v>0.25000000000000022</v>
      </c>
      <c r="K187" s="103">
        <f t="shared" si="10"/>
        <v>0.25000000000000022</v>
      </c>
      <c r="L187" s="104">
        <f t="shared" si="11"/>
        <v>0.18000000000000038</v>
      </c>
      <c r="M187" s="6">
        <f>SINTETICA102[[#This Row],[MO]]*(1+SINTETICA102[[#This Row],[BDI MO]])</f>
        <v>54.389500000000012</v>
      </c>
      <c r="N187" s="6">
        <f>SINTETICA102[[#This Row],[MAT]]*(1+SINTETICA102[[#This Row],[BDI MAT]])</f>
        <v>277.17437500000005</v>
      </c>
      <c r="O187" s="6">
        <f>SINTETICA102[[#This Row],[EQUIP]]*(1+SINTETICA102[[#This Row],[BDI EQUIP]])</f>
        <v>0</v>
      </c>
      <c r="P187" s="6">
        <f>SUM(SINTETICA102[[#This Row],[MO C/ BDI]:[EQUIP C/ BDI]])*SINTETICA102[[#This Row],[QTD]]</f>
        <v>3315.6387500000005</v>
      </c>
    </row>
    <row r="188" spans="1:16" ht="25.5" x14ac:dyDescent="0.2">
      <c r="A188" s="98" t="s">
        <v>593</v>
      </c>
      <c r="B188" s="99" t="s">
        <v>230</v>
      </c>
      <c r="C188" s="100" t="str">
        <f>_xlfn.XLOOKUP(SINTETICA102[[#This Row],[SIGLA]],[2]!TABANALITICA[SIGLA],[2]!TABANALITICA[DESCRIÇÃO],0)</f>
        <v>FORNECIMENTO E INSTALAÇÃO DE GRELHA COM ALETAS MÓVEIS,  REGISTRO E DUPLA DEFLEXÃO, REFERENCIA VAT-DG, TROX, 625 x 225 MM</v>
      </c>
      <c r="D188" s="101" t="str">
        <f>_xlfn.XLOOKUP(SINTETICA102[[#This Row],[SIGLA]],[2]!TABANALITICA[SIGLA],[2]!TABANALITICA[UNIDADE],0)</f>
        <v xml:space="preserve">UN </v>
      </c>
      <c r="E188" s="6">
        <v>10</v>
      </c>
      <c r="F188" s="6">
        <f>_xlfn.XLOOKUP(SINTETICA102[[#This Row],[SIGLA]],[2]!TABANALITICA[SIGLA],[2]!TABANALITICA[MO],0)</f>
        <v>43.511600000000001</v>
      </c>
      <c r="G188" s="6">
        <f>_xlfn.XLOOKUP(SINTETICA102[[#This Row],[SIGLA]],[2]!TABANALITICA[SIGLA],[2]!TABANALITICA[MAT],0)</f>
        <v>261.74470000000002</v>
      </c>
      <c r="H188" s="6">
        <f>_xlfn.XLOOKUP(SINTETICA102[[#This Row],[SIGLA]],[2]!TABANALITICA[SIGLA],[2]!TABANALITICA[EQUIP],0)</f>
        <v>0</v>
      </c>
      <c r="I188" s="6">
        <f>SUM(SINTETICA102[[#This Row],[MO]:[EQUIP]])</f>
        <v>305.25630000000001</v>
      </c>
      <c r="J188" s="102">
        <f t="shared" si="9"/>
        <v>0.25000000000000022</v>
      </c>
      <c r="K188" s="103">
        <f t="shared" si="10"/>
        <v>0.25000000000000022</v>
      </c>
      <c r="L188" s="104">
        <f t="shared" si="11"/>
        <v>0.18000000000000038</v>
      </c>
      <c r="M188" s="6">
        <f>SINTETICA102[[#This Row],[MO]]*(1+SINTETICA102[[#This Row],[BDI MO]])</f>
        <v>54.389500000000012</v>
      </c>
      <c r="N188" s="6">
        <f>SINTETICA102[[#This Row],[MAT]]*(1+SINTETICA102[[#This Row],[BDI MAT]])</f>
        <v>327.18087500000007</v>
      </c>
      <c r="O188" s="6">
        <f>SINTETICA102[[#This Row],[EQUIP]]*(1+SINTETICA102[[#This Row],[BDI EQUIP]])</f>
        <v>0</v>
      </c>
      <c r="P188" s="6">
        <f>SUM(SINTETICA102[[#This Row],[MO C/ BDI]:[EQUIP C/ BDI]])*SINTETICA102[[#This Row],[QTD]]</f>
        <v>3815.7037500000006</v>
      </c>
    </row>
    <row r="189" spans="1:16" ht="25.5" x14ac:dyDescent="0.2">
      <c r="A189" s="98" t="s">
        <v>594</v>
      </c>
      <c r="B189" s="99" t="s">
        <v>231</v>
      </c>
      <c r="C189" s="100" t="str">
        <f>_xlfn.XLOOKUP(SINTETICA102[[#This Row],[SIGLA]],[2]!TABANALITICA[SIGLA],[2]!TABANALITICA[DESCRIÇÃO],0)</f>
        <v>FORNECIMENTO E INSTALAÇÃO DE GRELHA COM ALETAS MÓVEIS,  REGISTRO E DUPLA DEFLEXÃO, REFERENCIA VAT-DG, TROX, 525 x 325 MM</v>
      </c>
      <c r="D189" s="101" t="str">
        <f>_xlfn.XLOOKUP(SINTETICA102[[#This Row],[SIGLA]],[2]!TABANALITICA[SIGLA],[2]!TABANALITICA[UNIDADE],0)</f>
        <v xml:space="preserve">UN </v>
      </c>
      <c r="E189" s="6">
        <v>10</v>
      </c>
      <c r="F189" s="6">
        <f>_xlfn.XLOOKUP(SINTETICA102[[#This Row],[SIGLA]],[2]!TABANALITICA[SIGLA],[2]!TABANALITICA[MO],0)</f>
        <v>43.511600000000001</v>
      </c>
      <c r="G189" s="6">
        <f>_xlfn.XLOOKUP(SINTETICA102[[#This Row],[SIGLA]],[2]!TABANALITICA[SIGLA],[2]!TABANALITICA[MAT],0)</f>
        <v>289.72980000000007</v>
      </c>
      <c r="H189" s="6">
        <f>_xlfn.XLOOKUP(SINTETICA102[[#This Row],[SIGLA]],[2]!TABANALITICA[SIGLA],[2]!TABANALITICA[EQUIP],0)</f>
        <v>0</v>
      </c>
      <c r="I189" s="6">
        <f>SUM(SINTETICA102[[#This Row],[MO]:[EQUIP]])</f>
        <v>333.24140000000006</v>
      </c>
      <c r="J189" s="102">
        <f t="shared" si="9"/>
        <v>0.25000000000000022</v>
      </c>
      <c r="K189" s="103">
        <f t="shared" si="10"/>
        <v>0.25000000000000022</v>
      </c>
      <c r="L189" s="104">
        <f t="shared" si="11"/>
        <v>0.18000000000000038</v>
      </c>
      <c r="M189" s="6">
        <f>SINTETICA102[[#This Row],[MO]]*(1+SINTETICA102[[#This Row],[BDI MO]])</f>
        <v>54.389500000000012</v>
      </c>
      <c r="N189" s="6">
        <f>SINTETICA102[[#This Row],[MAT]]*(1+SINTETICA102[[#This Row],[BDI MAT]])</f>
        <v>362.16225000000014</v>
      </c>
      <c r="O189" s="6">
        <f>SINTETICA102[[#This Row],[EQUIP]]*(1+SINTETICA102[[#This Row],[BDI EQUIP]])</f>
        <v>0</v>
      </c>
      <c r="P189" s="6">
        <f>SUM(SINTETICA102[[#This Row],[MO C/ BDI]:[EQUIP C/ BDI]])*SINTETICA102[[#This Row],[QTD]]</f>
        <v>4165.5175000000017</v>
      </c>
    </row>
    <row r="190" spans="1:16" ht="25.5" x14ac:dyDescent="0.2">
      <c r="A190" s="98" t="s">
        <v>595</v>
      </c>
      <c r="B190" s="99" t="s">
        <v>232</v>
      </c>
      <c r="C190" s="100" t="str">
        <f>_xlfn.XLOOKUP(SINTETICA102[[#This Row],[SIGLA]],[2]!TABANALITICA[SIGLA],[2]!TABANALITICA[DESCRIÇÃO],0)</f>
        <v>FORNECIMENTO E INSTALAÇÃO DE GRELHA COM ALETAS MÓVEIS,  REGISTRO E DUPLA DEFLEXÃO, REFERENCIA VAT-DG, TROX, 625 x 325 MM</v>
      </c>
      <c r="D190" s="101" t="str">
        <f>_xlfn.XLOOKUP(SINTETICA102[[#This Row],[SIGLA]],[2]!TABANALITICA[SIGLA],[2]!TABANALITICA[UNIDADE],0)</f>
        <v xml:space="preserve">UN </v>
      </c>
      <c r="E190" s="6">
        <v>10</v>
      </c>
      <c r="F190" s="6">
        <f>_xlfn.XLOOKUP(SINTETICA102[[#This Row],[SIGLA]],[2]!TABANALITICA[SIGLA],[2]!TABANALITICA[MO],0)</f>
        <v>43.511600000000001</v>
      </c>
      <c r="G190" s="6">
        <f>_xlfn.XLOOKUP(SINTETICA102[[#This Row],[SIGLA]],[2]!TABANALITICA[SIGLA],[2]!TABANALITICA[MAT],0)</f>
        <v>342.41430000000003</v>
      </c>
      <c r="H190" s="6">
        <f>_xlfn.XLOOKUP(SINTETICA102[[#This Row],[SIGLA]],[2]!TABANALITICA[SIGLA],[2]!TABANALITICA[EQUIP],0)</f>
        <v>0</v>
      </c>
      <c r="I190" s="6">
        <f>SUM(SINTETICA102[[#This Row],[MO]:[EQUIP]])</f>
        <v>385.92590000000001</v>
      </c>
      <c r="J190" s="102">
        <f t="shared" si="9"/>
        <v>0.25000000000000022</v>
      </c>
      <c r="K190" s="103">
        <f t="shared" si="10"/>
        <v>0.25000000000000022</v>
      </c>
      <c r="L190" s="104">
        <f t="shared" si="11"/>
        <v>0.18000000000000038</v>
      </c>
      <c r="M190" s="6">
        <f>SINTETICA102[[#This Row],[MO]]*(1+SINTETICA102[[#This Row],[BDI MO]])</f>
        <v>54.389500000000012</v>
      </c>
      <c r="N190" s="6">
        <f>SINTETICA102[[#This Row],[MAT]]*(1+SINTETICA102[[#This Row],[BDI MAT]])</f>
        <v>428.01787500000012</v>
      </c>
      <c r="O190" s="6">
        <f>SINTETICA102[[#This Row],[EQUIP]]*(1+SINTETICA102[[#This Row],[BDI EQUIP]])</f>
        <v>0</v>
      </c>
      <c r="P190" s="6">
        <f>SUM(SINTETICA102[[#This Row],[MO C/ BDI]:[EQUIP C/ BDI]])*SINTETICA102[[#This Row],[QTD]]</f>
        <v>4824.0737500000014</v>
      </c>
    </row>
    <row r="191" spans="1:16" ht="25.5" x14ac:dyDescent="0.2">
      <c r="A191" s="98" t="s">
        <v>596</v>
      </c>
      <c r="B191" s="99" t="s">
        <v>233</v>
      </c>
      <c r="C191" s="100" t="str">
        <f>_xlfn.XLOOKUP(SINTETICA102[[#This Row],[SIGLA]],[2]!TABANALITICA[SIGLA],[2]!TABANALITICA[DESCRIÇÃO],0)</f>
        <v>FORNECIMENTO E INSTALAÇÃO DE GRELHA COM ALETAS MÓVEIS,  REGISTRO E DUPLA DEFLEXÃO, REFERENCIA VAT-DG, TROX, 825 x 325 MM</v>
      </c>
      <c r="D191" s="101" t="str">
        <f>_xlfn.XLOOKUP(SINTETICA102[[#This Row],[SIGLA]],[2]!TABANALITICA[SIGLA],[2]!TABANALITICA[UNIDADE],0)</f>
        <v xml:space="preserve">UN </v>
      </c>
      <c r="E191" s="6">
        <v>10</v>
      </c>
      <c r="F191" s="6">
        <f>_xlfn.XLOOKUP(SINTETICA102[[#This Row],[SIGLA]],[2]!TABANALITICA[SIGLA],[2]!TABANALITICA[MO],0)</f>
        <v>43.511600000000001</v>
      </c>
      <c r="G191" s="6">
        <f>_xlfn.XLOOKUP(SINTETICA102[[#This Row],[SIGLA]],[2]!TABANALITICA[SIGLA],[2]!TABANALITICA[MAT],0)</f>
        <v>430.68529999999998</v>
      </c>
      <c r="H191" s="6">
        <f>_xlfn.XLOOKUP(SINTETICA102[[#This Row],[SIGLA]],[2]!TABANALITICA[SIGLA],[2]!TABANALITICA[EQUIP],0)</f>
        <v>0</v>
      </c>
      <c r="I191" s="6">
        <f>SUM(SINTETICA102[[#This Row],[MO]:[EQUIP]])</f>
        <v>474.19689999999997</v>
      </c>
      <c r="J191" s="102">
        <f t="shared" si="9"/>
        <v>0.25000000000000022</v>
      </c>
      <c r="K191" s="103">
        <f t="shared" si="10"/>
        <v>0.25000000000000022</v>
      </c>
      <c r="L191" s="104">
        <f t="shared" si="11"/>
        <v>0.18000000000000038</v>
      </c>
      <c r="M191" s="6">
        <f>SINTETICA102[[#This Row],[MO]]*(1+SINTETICA102[[#This Row],[BDI MO]])</f>
        <v>54.389500000000012</v>
      </c>
      <c r="N191" s="6">
        <f>SINTETICA102[[#This Row],[MAT]]*(1+SINTETICA102[[#This Row],[BDI MAT]])</f>
        <v>538.35662500000012</v>
      </c>
      <c r="O191" s="6">
        <f>SINTETICA102[[#This Row],[EQUIP]]*(1+SINTETICA102[[#This Row],[BDI EQUIP]])</f>
        <v>0</v>
      </c>
      <c r="P191" s="6">
        <f>SUM(SINTETICA102[[#This Row],[MO C/ BDI]:[EQUIP C/ BDI]])*SINTETICA102[[#This Row],[QTD]]</f>
        <v>5927.4612500000012</v>
      </c>
    </row>
    <row r="192" spans="1:16" ht="25.5" x14ac:dyDescent="0.2">
      <c r="A192" s="98" t="s">
        <v>597</v>
      </c>
      <c r="B192" s="99" t="s">
        <v>234</v>
      </c>
      <c r="C192" s="100" t="str">
        <f>_xlfn.XLOOKUP(SINTETICA102[[#This Row],[SIGLA]],[2]!TABANALITICA[SIGLA],[2]!TABANALITICA[DESCRIÇÃO],0)</f>
        <v>FORNECIMENTO E INSTALAÇÃO DE GRELHA COM ALETAS FIXAS,  COM REGISTRO, REFERENCIA AR-AG, TROX, 425 x 325 MM</v>
      </c>
      <c r="D192" s="101" t="str">
        <f>_xlfn.XLOOKUP(SINTETICA102[[#This Row],[SIGLA]],[2]!TABANALITICA[SIGLA],[2]!TABANALITICA[UNIDADE],0)</f>
        <v xml:space="preserve">UN </v>
      </c>
      <c r="E192" s="6">
        <v>10</v>
      </c>
      <c r="F192" s="6">
        <f>_xlfn.XLOOKUP(SINTETICA102[[#This Row],[SIGLA]],[2]!TABANALITICA[SIGLA],[2]!TABANALITICA[MO],0)</f>
        <v>43.511600000000001</v>
      </c>
      <c r="G192" s="6">
        <f>_xlfn.XLOOKUP(SINTETICA102[[#This Row],[SIGLA]],[2]!TABANALITICA[SIGLA],[2]!TABANALITICA[MAT],0)</f>
        <v>189.14000000000001</v>
      </c>
      <c r="H192" s="6">
        <f>_xlfn.XLOOKUP(SINTETICA102[[#This Row],[SIGLA]],[2]!TABANALITICA[SIGLA],[2]!TABANALITICA[EQUIP],0)</f>
        <v>0</v>
      </c>
      <c r="I192" s="6">
        <f>SUM(SINTETICA102[[#This Row],[MO]:[EQUIP]])</f>
        <v>232.65160000000003</v>
      </c>
      <c r="J192" s="102">
        <f t="shared" si="9"/>
        <v>0.25000000000000022</v>
      </c>
      <c r="K192" s="103">
        <f t="shared" si="10"/>
        <v>0.25000000000000022</v>
      </c>
      <c r="L192" s="104">
        <f t="shared" si="11"/>
        <v>0.18000000000000038</v>
      </c>
      <c r="M192" s="6">
        <f>SINTETICA102[[#This Row],[MO]]*(1+SINTETICA102[[#This Row],[BDI MO]])</f>
        <v>54.389500000000012</v>
      </c>
      <c r="N192" s="6">
        <f>SINTETICA102[[#This Row],[MAT]]*(1+SINTETICA102[[#This Row],[BDI MAT]])</f>
        <v>236.42500000000007</v>
      </c>
      <c r="O192" s="6">
        <f>SINTETICA102[[#This Row],[EQUIP]]*(1+SINTETICA102[[#This Row],[BDI EQUIP]])</f>
        <v>0</v>
      </c>
      <c r="P192" s="6">
        <f>SUM(SINTETICA102[[#This Row],[MO C/ BDI]:[EQUIP C/ BDI]])*SINTETICA102[[#This Row],[QTD]]</f>
        <v>2908.1450000000004</v>
      </c>
    </row>
    <row r="193" spans="1:16" ht="25.5" x14ac:dyDescent="0.2">
      <c r="A193" s="98" t="s">
        <v>598</v>
      </c>
      <c r="B193" s="99" t="s">
        <v>235</v>
      </c>
      <c r="C193" s="100" t="str">
        <f>_xlfn.XLOOKUP(SINTETICA102[[#This Row],[SIGLA]],[2]!TABANALITICA[SIGLA],[2]!TABANALITICA[DESCRIÇÃO],0)</f>
        <v>FORNECIMENTO E INSTALAÇÃO DE GRELHA COM ALETAS FIXAS,  COM REGISTRO, REFERENCIA AR-AG, TROX, 525 x 325 MM</v>
      </c>
      <c r="D193" s="101" t="str">
        <f>_xlfn.XLOOKUP(SINTETICA102[[#This Row],[SIGLA]],[2]!TABANALITICA[SIGLA],[2]!TABANALITICA[UNIDADE],0)</f>
        <v xml:space="preserve">UN </v>
      </c>
      <c r="E193" s="6">
        <v>10</v>
      </c>
      <c r="F193" s="6">
        <f>_xlfn.XLOOKUP(SINTETICA102[[#This Row],[SIGLA]],[2]!TABANALITICA[SIGLA],[2]!TABANALITICA[MO],0)</f>
        <v>43.511600000000001</v>
      </c>
      <c r="G193" s="6">
        <f>_xlfn.XLOOKUP(SINTETICA102[[#This Row],[SIGLA]],[2]!TABANALITICA[SIGLA],[2]!TABANALITICA[MAT],0)</f>
        <v>226.5187</v>
      </c>
      <c r="H193" s="6">
        <f>_xlfn.XLOOKUP(SINTETICA102[[#This Row],[SIGLA]],[2]!TABANALITICA[SIGLA],[2]!TABANALITICA[EQUIP],0)</f>
        <v>0</v>
      </c>
      <c r="I193" s="6">
        <f>SUM(SINTETICA102[[#This Row],[MO]:[EQUIP]])</f>
        <v>270.03030000000001</v>
      </c>
      <c r="J193" s="102">
        <f t="shared" si="9"/>
        <v>0.25000000000000022</v>
      </c>
      <c r="K193" s="103">
        <f t="shared" si="10"/>
        <v>0.25000000000000022</v>
      </c>
      <c r="L193" s="104">
        <f t="shared" si="11"/>
        <v>0.18000000000000038</v>
      </c>
      <c r="M193" s="6">
        <f>SINTETICA102[[#This Row],[MO]]*(1+SINTETICA102[[#This Row],[BDI MO]])</f>
        <v>54.389500000000012</v>
      </c>
      <c r="N193" s="6">
        <f>SINTETICA102[[#This Row],[MAT]]*(1+SINTETICA102[[#This Row],[BDI MAT]])</f>
        <v>283.14837500000004</v>
      </c>
      <c r="O193" s="6">
        <f>SINTETICA102[[#This Row],[EQUIP]]*(1+SINTETICA102[[#This Row],[BDI EQUIP]])</f>
        <v>0</v>
      </c>
      <c r="P193" s="6">
        <f>SUM(SINTETICA102[[#This Row],[MO C/ BDI]:[EQUIP C/ BDI]])*SINTETICA102[[#This Row],[QTD]]</f>
        <v>3375.3787500000003</v>
      </c>
    </row>
    <row r="194" spans="1:16" ht="25.5" x14ac:dyDescent="0.2">
      <c r="A194" s="98" t="s">
        <v>599</v>
      </c>
      <c r="B194" s="99" t="s">
        <v>236</v>
      </c>
      <c r="C194" s="100" t="str">
        <f>_xlfn.XLOOKUP(SINTETICA102[[#This Row],[SIGLA]],[2]!TABANALITICA[SIGLA],[2]!TABANALITICA[DESCRIÇÃO],0)</f>
        <v>FORNECIMENTO E INSTALAÇÃO DE GRELHA COM ALETAS FIXAS,  COM REGISTRO, REFERENCIA AR-AG, TROX, 625 x 325 MM</v>
      </c>
      <c r="D194" s="101" t="str">
        <f>_xlfn.XLOOKUP(SINTETICA102[[#This Row],[SIGLA]],[2]!TABANALITICA[SIGLA],[2]!TABANALITICA[UNIDADE],0)</f>
        <v xml:space="preserve">UN </v>
      </c>
      <c r="E194" s="6">
        <v>10</v>
      </c>
      <c r="F194" s="6">
        <f>_xlfn.XLOOKUP(SINTETICA102[[#This Row],[SIGLA]],[2]!TABANALITICA[SIGLA],[2]!TABANALITICA[MO],0)</f>
        <v>43.511600000000001</v>
      </c>
      <c r="G194" s="6">
        <f>_xlfn.XLOOKUP(SINTETICA102[[#This Row],[SIGLA]],[2]!TABANALITICA[SIGLA],[2]!TABANALITICA[MAT],0)</f>
        <v>262.24939999999998</v>
      </c>
      <c r="H194" s="6">
        <f>_xlfn.XLOOKUP(SINTETICA102[[#This Row],[SIGLA]],[2]!TABANALITICA[SIGLA],[2]!TABANALITICA[EQUIP],0)</f>
        <v>0</v>
      </c>
      <c r="I194" s="6">
        <f>SUM(SINTETICA102[[#This Row],[MO]:[EQUIP]])</f>
        <v>305.76099999999997</v>
      </c>
      <c r="J194" s="102">
        <f t="shared" si="9"/>
        <v>0.25000000000000022</v>
      </c>
      <c r="K194" s="103">
        <f t="shared" si="10"/>
        <v>0.25000000000000022</v>
      </c>
      <c r="L194" s="104">
        <f t="shared" si="11"/>
        <v>0.18000000000000038</v>
      </c>
      <c r="M194" s="6">
        <f>SINTETICA102[[#This Row],[MO]]*(1+SINTETICA102[[#This Row],[BDI MO]])</f>
        <v>54.389500000000012</v>
      </c>
      <c r="N194" s="6">
        <f>SINTETICA102[[#This Row],[MAT]]*(1+SINTETICA102[[#This Row],[BDI MAT]])</f>
        <v>327.81175000000002</v>
      </c>
      <c r="O194" s="6">
        <f>SINTETICA102[[#This Row],[EQUIP]]*(1+SINTETICA102[[#This Row],[BDI EQUIP]])</f>
        <v>0</v>
      </c>
      <c r="P194" s="6">
        <f>SUM(SINTETICA102[[#This Row],[MO C/ BDI]:[EQUIP C/ BDI]])*SINTETICA102[[#This Row],[QTD]]</f>
        <v>3822.0125000000003</v>
      </c>
    </row>
    <row r="195" spans="1:16" ht="25.5" x14ac:dyDescent="0.2">
      <c r="A195" s="98" t="s">
        <v>600</v>
      </c>
      <c r="B195" s="99" t="s">
        <v>237</v>
      </c>
      <c r="C195" s="100" t="str">
        <f>_xlfn.XLOOKUP(SINTETICA102[[#This Row],[SIGLA]],[2]!TABANALITICA[SIGLA],[2]!TABANALITICA[DESCRIÇÃO],0)</f>
        <v>FORNECIMENTO E INSTALAÇÃO DE GRELHA COM ALETAS FIXAS,  COM REGISTRO, REFERENCIA AR-AG, TROX, 825 x 325 MM</v>
      </c>
      <c r="D195" s="101" t="str">
        <f>_xlfn.XLOOKUP(SINTETICA102[[#This Row],[SIGLA]],[2]!TABANALITICA[SIGLA],[2]!TABANALITICA[UNIDADE],0)</f>
        <v xml:space="preserve">UN </v>
      </c>
      <c r="E195" s="6">
        <v>10</v>
      </c>
      <c r="F195" s="6">
        <f>_xlfn.XLOOKUP(SINTETICA102[[#This Row],[SIGLA]],[2]!TABANALITICA[SIGLA],[2]!TABANALITICA[MO],0)</f>
        <v>43.511600000000001</v>
      </c>
      <c r="G195" s="6">
        <f>_xlfn.XLOOKUP(SINTETICA102[[#This Row],[SIGLA]],[2]!TABANALITICA[SIGLA],[2]!TABANALITICA[MAT],0)</f>
        <v>331.6508</v>
      </c>
      <c r="H195" s="6">
        <f>_xlfn.XLOOKUP(SINTETICA102[[#This Row],[SIGLA]],[2]!TABANALITICA[SIGLA],[2]!TABANALITICA[EQUIP],0)</f>
        <v>0</v>
      </c>
      <c r="I195" s="6">
        <f>SUM(SINTETICA102[[#This Row],[MO]:[EQUIP]])</f>
        <v>375.16239999999999</v>
      </c>
      <c r="J195" s="102">
        <f t="shared" si="9"/>
        <v>0.25000000000000022</v>
      </c>
      <c r="K195" s="103">
        <f t="shared" si="10"/>
        <v>0.25000000000000022</v>
      </c>
      <c r="L195" s="104">
        <f t="shared" si="11"/>
        <v>0.18000000000000038</v>
      </c>
      <c r="M195" s="6">
        <f>SINTETICA102[[#This Row],[MO]]*(1+SINTETICA102[[#This Row],[BDI MO]])</f>
        <v>54.389500000000012</v>
      </c>
      <c r="N195" s="6">
        <f>SINTETICA102[[#This Row],[MAT]]*(1+SINTETICA102[[#This Row],[BDI MAT]])</f>
        <v>414.56350000000009</v>
      </c>
      <c r="O195" s="6">
        <f>SINTETICA102[[#This Row],[EQUIP]]*(1+SINTETICA102[[#This Row],[BDI EQUIP]])</f>
        <v>0</v>
      </c>
      <c r="P195" s="6">
        <f>SUM(SINTETICA102[[#This Row],[MO C/ BDI]:[EQUIP C/ BDI]])*SINTETICA102[[#This Row],[QTD]]</f>
        <v>4689.5300000000007</v>
      </c>
    </row>
    <row r="196" spans="1:16" ht="25.5" x14ac:dyDescent="0.2">
      <c r="A196" s="98" t="s">
        <v>601</v>
      </c>
      <c r="B196" s="99" t="s">
        <v>238</v>
      </c>
      <c r="C196" s="100" t="str">
        <f>_xlfn.XLOOKUP(SINTETICA102[[#This Row],[SIGLA]],[2]!TABANALITICA[SIGLA],[2]!TABANALITICA[DESCRIÇÃO],0)</f>
        <v>FORNECIMENTO E INSTALAÇÃO DE GRELHA COM ALETAS FIXAS,  COM REGISTRO, REFERENCIA AR-AG, TROX, 1025 x 325 MM</v>
      </c>
      <c r="D196" s="101" t="str">
        <f>_xlfn.XLOOKUP(SINTETICA102[[#This Row],[SIGLA]],[2]!TABANALITICA[SIGLA],[2]!TABANALITICA[UNIDADE],0)</f>
        <v xml:space="preserve">UN </v>
      </c>
      <c r="E196" s="6">
        <v>10</v>
      </c>
      <c r="F196" s="6">
        <f>_xlfn.XLOOKUP(SINTETICA102[[#This Row],[SIGLA]],[2]!TABANALITICA[SIGLA],[2]!TABANALITICA[MO],0)</f>
        <v>43.511600000000001</v>
      </c>
      <c r="G196" s="6">
        <f>_xlfn.XLOOKUP(SINTETICA102[[#This Row],[SIGLA]],[2]!TABANALITICA[SIGLA],[2]!TABANALITICA[MAT],0)</f>
        <v>403.04010000000005</v>
      </c>
      <c r="H196" s="6">
        <f>_xlfn.XLOOKUP(SINTETICA102[[#This Row],[SIGLA]],[2]!TABANALITICA[SIGLA],[2]!TABANALITICA[EQUIP],0)</f>
        <v>0</v>
      </c>
      <c r="I196" s="6">
        <f>SUM(SINTETICA102[[#This Row],[MO]:[EQUIP]])</f>
        <v>446.55170000000004</v>
      </c>
      <c r="J196" s="102">
        <f t="shared" si="9"/>
        <v>0.25000000000000022</v>
      </c>
      <c r="K196" s="103">
        <f t="shared" si="10"/>
        <v>0.25000000000000022</v>
      </c>
      <c r="L196" s="104">
        <f t="shared" si="11"/>
        <v>0.18000000000000038</v>
      </c>
      <c r="M196" s="6">
        <f>SINTETICA102[[#This Row],[MO]]*(1+SINTETICA102[[#This Row],[BDI MO]])</f>
        <v>54.389500000000012</v>
      </c>
      <c r="N196" s="6">
        <f>SINTETICA102[[#This Row],[MAT]]*(1+SINTETICA102[[#This Row],[BDI MAT]])</f>
        <v>503.80012500000015</v>
      </c>
      <c r="O196" s="6">
        <f>SINTETICA102[[#This Row],[EQUIP]]*(1+SINTETICA102[[#This Row],[BDI EQUIP]])</f>
        <v>0</v>
      </c>
      <c r="P196" s="6">
        <f>SUM(SINTETICA102[[#This Row],[MO C/ BDI]:[EQUIP C/ BDI]])*SINTETICA102[[#This Row],[QTD]]</f>
        <v>5581.8962500000016</v>
      </c>
    </row>
    <row r="197" spans="1:16" ht="25.5" x14ac:dyDescent="0.2">
      <c r="A197" s="98" t="s">
        <v>602</v>
      </c>
      <c r="B197" s="99" t="s">
        <v>239</v>
      </c>
      <c r="C197" s="100" t="str">
        <f>_xlfn.XLOOKUP(SINTETICA102[[#This Row],[SIGLA]],[2]!TABANALITICA[SIGLA],[2]!TABANALITICA[DESCRIÇÃO],0)</f>
        <v>FORNECIMENTO E INSTALAÇÃO DE GRELHA COM ALETAS FIXAS,  COM REGISTRO, REFERENCIA AR-AG, TROX, 625 x 425 MM</v>
      </c>
      <c r="D197" s="101" t="str">
        <f>_xlfn.XLOOKUP(SINTETICA102[[#This Row],[SIGLA]],[2]!TABANALITICA[SIGLA],[2]!TABANALITICA[UNIDADE],0)</f>
        <v xml:space="preserve">UN </v>
      </c>
      <c r="E197" s="6">
        <v>10</v>
      </c>
      <c r="F197" s="6">
        <f>_xlfn.XLOOKUP(SINTETICA102[[#This Row],[SIGLA]],[2]!TABANALITICA[SIGLA],[2]!TABANALITICA[MO],0)</f>
        <v>43.511600000000001</v>
      </c>
      <c r="G197" s="6">
        <f>_xlfn.XLOOKUP(SINTETICA102[[#This Row],[SIGLA]],[2]!TABANALITICA[SIGLA],[2]!TABANALITICA[MAT],0)</f>
        <v>323.23570000000001</v>
      </c>
      <c r="H197" s="6">
        <f>_xlfn.XLOOKUP(SINTETICA102[[#This Row],[SIGLA]],[2]!TABANALITICA[SIGLA],[2]!TABANALITICA[EQUIP],0)</f>
        <v>0</v>
      </c>
      <c r="I197" s="6">
        <f>SUM(SINTETICA102[[#This Row],[MO]:[EQUIP]])</f>
        <v>366.7473</v>
      </c>
      <c r="J197" s="102">
        <f t="shared" si="9"/>
        <v>0.25000000000000022</v>
      </c>
      <c r="K197" s="103">
        <f t="shared" si="10"/>
        <v>0.25000000000000022</v>
      </c>
      <c r="L197" s="104">
        <f t="shared" si="11"/>
        <v>0.18000000000000038</v>
      </c>
      <c r="M197" s="6">
        <f>SINTETICA102[[#This Row],[MO]]*(1+SINTETICA102[[#This Row],[BDI MO]])</f>
        <v>54.389500000000012</v>
      </c>
      <c r="N197" s="6">
        <f>SINTETICA102[[#This Row],[MAT]]*(1+SINTETICA102[[#This Row],[BDI MAT]])</f>
        <v>404.04462500000011</v>
      </c>
      <c r="O197" s="6">
        <f>SINTETICA102[[#This Row],[EQUIP]]*(1+SINTETICA102[[#This Row],[BDI EQUIP]])</f>
        <v>0</v>
      </c>
      <c r="P197" s="6">
        <f>SUM(SINTETICA102[[#This Row],[MO C/ BDI]:[EQUIP C/ BDI]])*SINTETICA102[[#This Row],[QTD]]</f>
        <v>4584.3412500000013</v>
      </c>
    </row>
    <row r="198" spans="1:16" ht="25.5" x14ac:dyDescent="0.2">
      <c r="A198" s="98" t="s">
        <v>603</v>
      </c>
      <c r="B198" s="99" t="s">
        <v>240</v>
      </c>
      <c r="C198" s="100" t="str">
        <f>_xlfn.XLOOKUP(SINTETICA102[[#This Row],[SIGLA]],[2]!TABANALITICA[SIGLA],[2]!TABANALITICA[DESCRIÇÃO],0)</f>
        <v>FORNECIMENTO E INSTALAÇÃO DE GRELHA COM ALETAS FIXAS,  COM REGISTRO, REFERENCIA AR-AG, TROX, 825 x 425 MM</v>
      </c>
      <c r="D198" s="101" t="str">
        <f>_xlfn.XLOOKUP(SINTETICA102[[#This Row],[SIGLA]],[2]!TABANALITICA[SIGLA],[2]!TABANALITICA[UNIDADE],0)</f>
        <v xml:space="preserve">UN </v>
      </c>
      <c r="E198" s="6">
        <v>10</v>
      </c>
      <c r="F198" s="6">
        <f>_xlfn.XLOOKUP(SINTETICA102[[#This Row],[SIGLA]],[2]!TABANALITICA[SIGLA],[2]!TABANALITICA[MO],0)</f>
        <v>43.511600000000001</v>
      </c>
      <c r="G198" s="6">
        <f>_xlfn.XLOOKUP(SINTETICA102[[#This Row],[SIGLA]],[2]!TABANALITICA[SIGLA],[2]!TABANALITICA[MAT],0)</f>
        <v>410.00290000000001</v>
      </c>
      <c r="H198" s="6">
        <f>_xlfn.XLOOKUP(SINTETICA102[[#This Row],[SIGLA]],[2]!TABANALITICA[SIGLA],[2]!TABANALITICA[EQUIP],0)</f>
        <v>0</v>
      </c>
      <c r="I198" s="6">
        <f>SUM(SINTETICA102[[#This Row],[MO]:[EQUIP]])</f>
        <v>453.5145</v>
      </c>
      <c r="J198" s="102">
        <f t="shared" si="9"/>
        <v>0.25000000000000022</v>
      </c>
      <c r="K198" s="103">
        <f t="shared" si="10"/>
        <v>0.25000000000000022</v>
      </c>
      <c r="L198" s="104">
        <f t="shared" si="11"/>
        <v>0.18000000000000038</v>
      </c>
      <c r="M198" s="6">
        <f>SINTETICA102[[#This Row],[MO]]*(1+SINTETICA102[[#This Row],[BDI MO]])</f>
        <v>54.389500000000012</v>
      </c>
      <c r="N198" s="6">
        <f>SINTETICA102[[#This Row],[MAT]]*(1+SINTETICA102[[#This Row],[BDI MAT]])</f>
        <v>512.50362500000006</v>
      </c>
      <c r="O198" s="6">
        <f>SINTETICA102[[#This Row],[EQUIP]]*(1+SINTETICA102[[#This Row],[BDI EQUIP]])</f>
        <v>0</v>
      </c>
      <c r="P198" s="6">
        <f>SUM(SINTETICA102[[#This Row],[MO C/ BDI]:[EQUIP C/ BDI]])*SINTETICA102[[#This Row],[QTD]]</f>
        <v>5668.9312500000005</v>
      </c>
    </row>
    <row r="199" spans="1:16" ht="25.5" x14ac:dyDescent="0.2">
      <c r="A199" s="98" t="s">
        <v>604</v>
      </c>
      <c r="B199" s="99" t="s">
        <v>241</v>
      </c>
      <c r="C199" s="100" t="str">
        <f>_xlfn.XLOOKUP(SINTETICA102[[#This Row],[SIGLA]],[2]!TABANALITICA[SIGLA],[2]!TABANALITICA[DESCRIÇÃO],0)</f>
        <v>FORNECIMENTO E INSTALAÇÃO DE GRELHA COM ALETAS FIXAS,  COM REGISTRO, REFERENCIA AR-AG, TROX, 1025 x 425 MM</v>
      </c>
      <c r="D199" s="101" t="str">
        <f>_xlfn.XLOOKUP(SINTETICA102[[#This Row],[SIGLA]],[2]!TABANALITICA[SIGLA],[2]!TABANALITICA[UNIDADE],0)</f>
        <v xml:space="preserve">UN </v>
      </c>
      <c r="E199" s="6">
        <v>10</v>
      </c>
      <c r="F199" s="6">
        <f>_xlfn.XLOOKUP(SINTETICA102[[#This Row],[SIGLA]],[2]!TABANALITICA[SIGLA],[2]!TABANALITICA[MO],0)</f>
        <v>43.511600000000001</v>
      </c>
      <c r="G199" s="6">
        <f>_xlfn.XLOOKUP(SINTETICA102[[#This Row],[SIGLA]],[2]!TABANALITICA[SIGLA],[2]!TABANALITICA[MAT],0)</f>
        <v>499.31420000000003</v>
      </c>
      <c r="H199" s="6">
        <f>_xlfn.XLOOKUP(SINTETICA102[[#This Row],[SIGLA]],[2]!TABANALITICA[SIGLA],[2]!TABANALITICA[EQUIP],0)</f>
        <v>0</v>
      </c>
      <c r="I199" s="6">
        <f>SUM(SINTETICA102[[#This Row],[MO]:[EQUIP]])</f>
        <v>542.82580000000007</v>
      </c>
      <c r="J199" s="102">
        <f t="shared" si="9"/>
        <v>0.25000000000000022</v>
      </c>
      <c r="K199" s="103">
        <f t="shared" si="10"/>
        <v>0.25000000000000022</v>
      </c>
      <c r="L199" s="104">
        <f t="shared" si="11"/>
        <v>0.18000000000000038</v>
      </c>
      <c r="M199" s="6">
        <f>SINTETICA102[[#This Row],[MO]]*(1+SINTETICA102[[#This Row],[BDI MO]])</f>
        <v>54.389500000000012</v>
      </c>
      <c r="N199" s="6">
        <f>SINTETICA102[[#This Row],[MAT]]*(1+SINTETICA102[[#This Row],[BDI MAT]])</f>
        <v>624.14275000000009</v>
      </c>
      <c r="O199" s="6">
        <f>SINTETICA102[[#This Row],[EQUIP]]*(1+SINTETICA102[[#This Row],[BDI EQUIP]])</f>
        <v>0</v>
      </c>
      <c r="P199" s="6">
        <f>SUM(SINTETICA102[[#This Row],[MO C/ BDI]:[EQUIP C/ BDI]])*SINTETICA102[[#This Row],[QTD]]</f>
        <v>6785.3225000000011</v>
      </c>
    </row>
    <row r="200" spans="1:16" ht="25.5" x14ac:dyDescent="0.2">
      <c r="A200" s="98" t="s">
        <v>605</v>
      </c>
      <c r="B200" s="99" t="s">
        <v>242</v>
      </c>
      <c r="C200" s="100" t="str">
        <f>_xlfn.XLOOKUP(SINTETICA102[[#This Row],[SIGLA]],[2]!TABANALITICA[SIGLA],[2]!TABANALITICA[DESCRIÇÃO],0)</f>
        <v>FORNECIMENTO E INSTALAÇÃO DE GRELHA COM ALETAS FIXAS,  COM REGISTRO, REFERENCIA AR-AG, TROX, 1025 x 525 MM</v>
      </c>
      <c r="D200" s="101" t="str">
        <f>_xlfn.XLOOKUP(SINTETICA102[[#This Row],[SIGLA]],[2]!TABANALITICA[SIGLA],[2]!TABANALITICA[UNIDADE],0)</f>
        <v xml:space="preserve">UN </v>
      </c>
      <c r="E200" s="6">
        <v>10</v>
      </c>
      <c r="F200" s="6">
        <f>_xlfn.XLOOKUP(SINTETICA102[[#This Row],[SIGLA]],[2]!TABANALITICA[SIGLA],[2]!TABANALITICA[MO],0)</f>
        <v>43.511600000000001</v>
      </c>
      <c r="G200" s="6">
        <f>_xlfn.XLOOKUP(SINTETICA102[[#This Row],[SIGLA]],[2]!TABANALITICA[SIGLA],[2]!TABANALITICA[MAT],0)</f>
        <v>595.25870000000009</v>
      </c>
      <c r="H200" s="6">
        <f>_xlfn.XLOOKUP(SINTETICA102[[#This Row],[SIGLA]],[2]!TABANALITICA[SIGLA],[2]!TABANALITICA[EQUIP],0)</f>
        <v>0</v>
      </c>
      <c r="I200" s="6">
        <f>SUM(SINTETICA102[[#This Row],[MO]:[EQUIP]])</f>
        <v>638.77030000000013</v>
      </c>
      <c r="J200" s="102">
        <f t="shared" si="9"/>
        <v>0.25000000000000022</v>
      </c>
      <c r="K200" s="103">
        <f t="shared" si="10"/>
        <v>0.25000000000000022</v>
      </c>
      <c r="L200" s="104">
        <f t="shared" si="11"/>
        <v>0.18000000000000038</v>
      </c>
      <c r="M200" s="6">
        <f>SINTETICA102[[#This Row],[MO]]*(1+SINTETICA102[[#This Row],[BDI MO]])</f>
        <v>54.389500000000012</v>
      </c>
      <c r="N200" s="6">
        <f>SINTETICA102[[#This Row],[MAT]]*(1+SINTETICA102[[#This Row],[BDI MAT]])</f>
        <v>744.07337500000028</v>
      </c>
      <c r="O200" s="6">
        <f>SINTETICA102[[#This Row],[EQUIP]]*(1+SINTETICA102[[#This Row],[BDI EQUIP]])</f>
        <v>0</v>
      </c>
      <c r="P200" s="6">
        <f>SUM(SINTETICA102[[#This Row],[MO C/ BDI]:[EQUIP C/ BDI]])*SINTETICA102[[#This Row],[QTD]]</f>
        <v>7984.6287500000026</v>
      </c>
    </row>
    <row r="201" spans="1:16" ht="25.5" x14ac:dyDescent="0.2">
      <c r="A201" s="98" t="s">
        <v>606</v>
      </c>
      <c r="B201" s="99" t="s">
        <v>243</v>
      </c>
      <c r="C201" s="100" t="str">
        <f>_xlfn.XLOOKUP(SINTETICA102[[#This Row],[SIGLA]],[2]!TABANALITICA[SIGLA],[2]!TABANALITICA[DESCRIÇÃO],0)</f>
        <v>FORNECIMENTO E INSTALAÇÃO DE GRELHA COM ALETAS FIXAS,  COM CONTRA MOLDURA, REFERENCIA AGS-T, TROX, 225 x 165 MM</v>
      </c>
      <c r="D201" s="101" t="str">
        <f>_xlfn.XLOOKUP(SINTETICA102[[#This Row],[SIGLA]],[2]!TABANALITICA[SIGLA],[2]!TABANALITICA[UNIDADE],0)</f>
        <v xml:space="preserve">UN </v>
      </c>
      <c r="E201" s="6">
        <v>4</v>
      </c>
      <c r="F201" s="6">
        <f>_xlfn.XLOOKUP(SINTETICA102[[#This Row],[SIGLA]],[2]!TABANALITICA[SIGLA],[2]!TABANALITICA[MO],0)</f>
        <v>43.511600000000001</v>
      </c>
      <c r="G201" s="6">
        <f>_xlfn.XLOOKUP(SINTETICA102[[#This Row],[SIGLA]],[2]!TABANALITICA[SIGLA],[2]!TABANALITICA[MAT],0)</f>
        <v>92.031600000000012</v>
      </c>
      <c r="H201" s="6">
        <f>_xlfn.XLOOKUP(SINTETICA102[[#This Row],[SIGLA]],[2]!TABANALITICA[SIGLA],[2]!TABANALITICA[EQUIP],0)</f>
        <v>0</v>
      </c>
      <c r="I201" s="6">
        <f>SUM(SINTETICA102[[#This Row],[MO]:[EQUIP]])</f>
        <v>135.54320000000001</v>
      </c>
      <c r="J201" s="102">
        <f t="shared" si="9"/>
        <v>0.25000000000000022</v>
      </c>
      <c r="K201" s="103">
        <f t="shared" si="10"/>
        <v>0.25000000000000022</v>
      </c>
      <c r="L201" s="104">
        <f t="shared" si="11"/>
        <v>0.18000000000000038</v>
      </c>
      <c r="M201" s="6">
        <f>SINTETICA102[[#This Row],[MO]]*(1+SINTETICA102[[#This Row],[BDI MO]])</f>
        <v>54.389500000000012</v>
      </c>
      <c r="N201" s="6">
        <f>SINTETICA102[[#This Row],[MAT]]*(1+SINTETICA102[[#This Row],[BDI MAT]])</f>
        <v>115.03950000000003</v>
      </c>
      <c r="O201" s="6">
        <f>SINTETICA102[[#This Row],[EQUIP]]*(1+SINTETICA102[[#This Row],[BDI EQUIP]])</f>
        <v>0</v>
      </c>
      <c r="P201" s="6">
        <f>SUM(SINTETICA102[[#This Row],[MO C/ BDI]:[EQUIP C/ BDI]])*SINTETICA102[[#This Row],[QTD]]</f>
        <v>677.71600000000012</v>
      </c>
    </row>
    <row r="202" spans="1:16" ht="25.5" x14ac:dyDescent="0.2">
      <c r="A202" s="98" t="s">
        <v>607</v>
      </c>
      <c r="B202" s="99" t="s">
        <v>244</v>
      </c>
      <c r="C202" s="100" t="str">
        <f>_xlfn.XLOOKUP(SINTETICA102[[#This Row],[SIGLA]],[2]!TABANALITICA[SIGLA],[2]!TABANALITICA[DESCRIÇÃO],0)</f>
        <v>FORNECIMENTO E INSTALAÇÃO DE GRELHA COM ALETAS FIXAS,  COM CONTRA MOLDURA, REFERENCIA AGS-T, TROX, 325 x 165 MM</v>
      </c>
      <c r="D202" s="101" t="str">
        <f>_xlfn.XLOOKUP(SINTETICA102[[#This Row],[SIGLA]],[2]!TABANALITICA[SIGLA],[2]!TABANALITICA[UNIDADE],0)</f>
        <v xml:space="preserve">UN </v>
      </c>
      <c r="E202" s="6">
        <v>4</v>
      </c>
      <c r="F202" s="6">
        <f>_xlfn.XLOOKUP(SINTETICA102[[#This Row],[SIGLA]],[2]!TABANALITICA[SIGLA],[2]!TABANALITICA[MO],0)</f>
        <v>43.511600000000001</v>
      </c>
      <c r="G202" s="6">
        <f>_xlfn.XLOOKUP(SINTETICA102[[#This Row],[SIGLA]],[2]!TABANALITICA[SIGLA],[2]!TABANALITICA[MAT],0)</f>
        <v>114.46500000000002</v>
      </c>
      <c r="H202" s="6">
        <f>_xlfn.XLOOKUP(SINTETICA102[[#This Row],[SIGLA]],[2]!TABANALITICA[SIGLA],[2]!TABANALITICA[EQUIP],0)</f>
        <v>0</v>
      </c>
      <c r="I202" s="6">
        <f>SUM(SINTETICA102[[#This Row],[MO]:[EQUIP]])</f>
        <v>157.97660000000002</v>
      </c>
      <c r="J202" s="102">
        <f t="shared" si="9"/>
        <v>0.25000000000000022</v>
      </c>
      <c r="K202" s="103">
        <f t="shared" si="10"/>
        <v>0.25000000000000022</v>
      </c>
      <c r="L202" s="104">
        <f t="shared" si="11"/>
        <v>0.18000000000000038</v>
      </c>
      <c r="M202" s="6">
        <f>SINTETICA102[[#This Row],[MO]]*(1+SINTETICA102[[#This Row],[BDI MO]])</f>
        <v>54.389500000000012</v>
      </c>
      <c r="N202" s="6">
        <f>SINTETICA102[[#This Row],[MAT]]*(1+SINTETICA102[[#This Row],[BDI MAT]])</f>
        <v>143.08125000000004</v>
      </c>
      <c r="O202" s="6">
        <f>SINTETICA102[[#This Row],[EQUIP]]*(1+SINTETICA102[[#This Row],[BDI EQUIP]])</f>
        <v>0</v>
      </c>
      <c r="P202" s="6">
        <f>SUM(SINTETICA102[[#This Row],[MO C/ BDI]:[EQUIP C/ BDI]])*SINTETICA102[[#This Row],[QTD]]</f>
        <v>789.88300000000027</v>
      </c>
    </row>
    <row r="203" spans="1:16" ht="25.5" x14ac:dyDescent="0.2">
      <c r="A203" s="98" t="s">
        <v>608</v>
      </c>
      <c r="B203" s="99" t="s">
        <v>245</v>
      </c>
      <c r="C203" s="100" t="str">
        <f>_xlfn.XLOOKUP(SINTETICA102[[#This Row],[SIGLA]],[2]!TABANALITICA[SIGLA],[2]!TABANALITICA[DESCRIÇÃO],0)</f>
        <v>FORNECIMENTO E INSTALAÇÃO DE GRELHA COM ALETAS FIXAS,  COM CONTRA MOLDURA, REFERENCIA AGS-T, TROX, 325 x 225 MM</v>
      </c>
      <c r="D203" s="101" t="str">
        <f>_xlfn.XLOOKUP(SINTETICA102[[#This Row],[SIGLA]],[2]!TABANALITICA[SIGLA],[2]!TABANALITICA[UNIDADE],0)</f>
        <v xml:space="preserve">UN </v>
      </c>
      <c r="E203" s="6">
        <v>4</v>
      </c>
      <c r="F203" s="6">
        <f>_xlfn.XLOOKUP(SINTETICA102[[#This Row],[SIGLA]],[2]!TABANALITICA[SIGLA],[2]!TABANALITICA[MO],0)</f>
        <v>43.511600000000001</v>
      </c>
      <c r="G203" s="6">
        <f>_xlfn.XLOOKUP(SINTETICA102[[#This Row],[SIGLA]],[2]!TABANALITICA[SIGLA],[2]!TABANALITICA[MAT],0)</f>
        <v>140.00900000000001</v>
      </c>
      <c r="H203" s="6">
        <f>_xlfn.XLOOKUP(SINTETICA102[[#This Row],[SIGLA]],[2]!TABANALITICA[SIGLA],[2]!TABANALITICA[EQUIP],0)</f>
        <v>0</v>
      </c>
      <c r="I203" s="6">
        <f>SUM(SINTETICA102[[#This Row],[MO]:[EQUIP]])</f>
        <v>183.5206</v>
      </c>
      <c r="J203" s="102">
        <f t="shared" si="9"/>
        <v>0.25000000000000022</v>
      </c>
      <c r="K203" s="103">
        <f t="shared" si="10"/>
        <v>0.25000000000000022</v>
      </c>
      <c r="L203" s="104">
        <f t="shared" si="11"/>
        <v>0.18000000000000038</v>
      </c>
      <c r="M203" s="6">
        <f>SINTETICA102[[#This Row],[MO]]*(1+SINTETICA102[[#This Row],[BDI MO]])</f>
        <v>54.389500000000012</v>
      </c>
      <c r="N203" s="6">
        <f>SINTETICA102[[#This Row],[MAT]]*(1+SINTETICA102[[#This Row],[BDI MAT]])</f>
        <v>175.01125000000005</v>
      </c>
      <c r="O203" s="6">
        <f>SINTETICA102[[#This Row],[EQUIP]]*(1+SINTETICA102[[#This Row],[BDI EQUIP]])</f>
        <v>0</v>
      </c>
      <c r="P203" s="6">
        <f>SUM(SINTETICA102[[#This Row],[MO C/ BDI]:[EQUIP C/ BDI]])*SINTETICA102[[#This Row],[QTD]]</f>
        <v>917.60300000000029</v>
      </c>
    </row>
    <row r="204" spans="1:16" ht="25.5" x14ac:dyDescent="0.2">
      <c r="A204" s="98" t="s">
        <v>609</v>
      </c>
      <c r="B204" s="99" t="s">
        <v>246</v>
      </c>
      <c r="C204" s="100" t="str">
        <f>_xlfn.XLOOKUP(SINTETICA102[[#This Row],[SIGLA]],[2]!TABANALITICA[SIGLA],[2]!TABANALITICA[DESCRIÇÃO],0)</f>
        <v>FORNECIMENTO E INSTALAÇÃO DE GRELHA COM ALETAS FIXAS,  COM CONTRA MOLDURA, REFERENCIA AGS-T, TROX, 325 x 325 MM</v>
      </c>
      <c r="D204" s="101" t="str">
        <f>_xlfn.XLOOKUP(SINTETICA102[[#This Row],[SIGLA]],[2]!TABANALITICA[SIGLA],[2]!TABANALITICA[UNIDADE],0)</f>
        <v xml:space="preserve">UN </v>
      </c>
      <c r="E204" s="6">
        <v>4</v>
      </c>
      <c r="F204" s="6">
        <f>_xlfn.XLOOKUP(SINTETICA102[[#This Row],[SIGLA]],[2]!TABANALITICA[SIGLA],[2]!TABANALITICA[MO],0)</f>
        <v>43.511600000000001</v>
      </c>
      <c r="G204" s="6">
        <f>_xlfn.XLOOKUP(SINTETICA102[[#This Row],[SIGLA]],[2]!TABANALITICA[SIGLA],[2]!TABANALITICA[MAT],0)</f>
        <v>182.5789</v>
      </c>
      <c r="H204" s="6">
        <f>_xlfn.XLOOKUP(SINTETICA102[[#This Row],[SIGLA]],[2]!TABANALITICA[SIGLA],[2]!TABANALITICA[EQUIP],0)</f>
        <v>0</v>
      </c>
      <c r="I204" s="6">
        <f>SUM(SINTETICA102[[#This Row],[MO]:[EQUIP]])</f>
        <v>226.09050000000002</v>
      </c>
      <c r="J204" s="102">
        <f t="shared" si="9"/>
        <v>0.25000000000000022</v>
      </c>
      <c r="K204" s="103">
        <f t="shared" si="10"/>
        <v>0.25000000000000022</v>
      </c>
      <c r="L204" s="104">
        <f t="shared" si="11"/>
        <v>0.18000000000000038</v>
      </c>
      <c r="M204" s="6">
        <f>SINTETICA102[[#This Row],[MO]]*(1+SINTETICA102[[#This Row],[BDI MO]])</f>
        <v>54.389500000000012</v>
      </c>
      <c r="N204" s="6">
        <f>SINTETICA102[[#This Row],[MAT]]*(1+SINTETICA102[[#This Row],[BDI MAT]])</f>
        <v>228.22362500000006</v>
      </c>
      <c r="O204" s="6">
        <f>SINTETICA102[[#This Row],[EQUIP]]*(1+SINTETICA102[[#This Row],[BDI EQUIP]])</f>
        <v>0</v>
      </c>
      <c r="P204" s="6">
        <f>SUM(SINTETICA102[[#This Row],[MO C/ BDI]:[EQUIP C/ BDI]])*SINTETICA102[[#This Row],[QTD]]</f>
        <v>1130.4525000000003</v>
      </c>
    </row>
    <row r="205" spans="1:16" ht="25.5" x14ac:dyDescent="0.2">
      <c r="A205" s="98" t="s">
        <v>610</v>
      </c>
      <c r="B205" s="99" t="s">
        <v>247</v>
      </c>
      <c r="C205" s="100" t="str">
        <f>_xlfn.XLOOKUP(SINTETICA102[[#This Row],[SIGLA]],[2]!TABANALITICA[SIGLA],[2]!TABANALITICA[DESCRIÇÃO],0)</f>
        <v>FORNECIMENTO E INSTALAÇÃO DE GRELHA COM ALETAS FIXAS,  COM CONTRA MOLDURA, REFERENCIA AGS-T, TROX, 425 x 225 MM</v>
      </c>
      <c r="D205" s="101" t="str">
        <f>_xlfn.XLOOKUP(SINTETICA102[[#This Row],[SIGLA]],[2]!TABANALITICA[SIGLA],[2]!TABANALITICA[UNIDADE],0)</f>
        <v xml:space="preserve">UN </v>
      </c>
      <c r="E205" s="6">
        <v>4</v>
      </c>
      <c r="F205" s="6">
        <f>_xlfn.XLOOKUP(SINTETICA102[[#This Row],[SIGLA]],[2]!TABANALITICA[SIGLA],[2]!TABANALITICA[MO],0)</f>
        <v>43.511600000000001</v>
      </c>
      <c r="G205" s="6">
        <f>_xlfn.XLOOKUP(SINTETICA102[[#This Row],[SIGLA]],[2]!TABANALITICA[SIGLA],[2]!TABANALITICA[MAT],0)</f>
        <v>168.83870000000002</v>
      </c>
      <c r="H205" s="6">
        <f>_xlfn.XLOOKUP(SINTETICA102[[#This Row],[SIGLA]],[2]!TABANALITICA[SIGLA],[2]!TABANALITICA[EQUIP],0)</f>
        <v>0</v>
      </c>
      <c r="I205" s="6">
        <f>SUM(SINTETICA102[[#This Row],[MO]:[EQUIP]])</f>
        <v>212.3503</v>
      </c>
      <c r="J205" s="102">
        <f t="shared" si="9"/>
        <v>0.25000000000000022</v>
      </c>
      <c r="K205" s="103">
        <f t="shared" si="10"/>
        <v>0.25000000000000022</v>
      </c>
      <c r="L205" s="104">
        <f t="shared" si="11"/>
        <v>0.18000000000000038</v>
      </c>
      <c r="M205" s="6">
        <f>SINTETICA102[[#This Row],[MO]]*(1+SINTETICA102[[#This Row],[BDI MO]])</f>
        <v>54.389500000000012</v>
      </c>
      <c r="N205" s="6">
        <f>SINTETICA102[[#This Row],[MAT]]*(1+SINTETICA102[[#This Row],[BDI MAT]])</f>
        <v>211.04837500000005</v>
      </c>
      <c r="O205" s="6">
        <f>SINTETICA102[[#This Row],[EQUIP]]*(1+SINTETICA102[[#This Row],[BDI EQUIP]])</f>
        <v>0</v>
      </c>
      <c r="P205" s="6">
        <f>SUM(SINTETICA102[[#This Row],[MO C/ BDI]:[EQUIP C/ BDI]])*SINTETICA102[[#This Row],[QTD]]</f>
        <v>1061.7515000000003</v>
      </c>
    </row>
    <row r="206" spans="1:16" ht="25.5" x14ac:dyDescent="0.2">
      <c r="A206" s="98" t="s">
        <v>611</v>
      </c>
      <c r="B206" s="99" t="s">
        <v>248</v>
      </c>
      <c r="C206" s="100" t="str">
        <f>_xlfn.XLOOKUP(SINTETICA102[[#This Row],[SIGLA]],[2]!TABANALITICA[SIGLA],[2]!TABANALITICA[DESCRIÇÃO],0)</f>
        <v>FORNECIMENTO E INSTALAÇÃO DE GRELHA COM ALETAS FIXAS,  COM CONTRA MOLDURA, REFERENCIA AGS-T, TROX, 425 x 325 MM</v>
      </c>
      <c r="D206" s="101" t="str">
        <f>_xlfn.XLOOKUP(SINTETICA102[[#This Row],[SIGLA]],[2]!TABANALITICA[SIGLA],[2]!TABANALITICA[UNIDADE],0)</f>
        <v xml:space="preserve">UN </v>
      </c>
      <c r="E206" s="6">
        <v>4</v>
      </c>
      <c r="F206" s="6">
        <f>_xlfn.XLOOKUP(SINTETICA102[[#This Row],[SIGLA]],[2]!TABANALITICA[SIGLA],[2]!TABANALITICA[MO],0)</f>
        <v>43.511600000000001</v>
      </c>
      <c r="G206" s="6">
        <f>_xlfn.XLOOKUP(SINTETICA102[[#This Row],[SIGLA]],[2]!TABANALITICA[SIGLA],[2]!TABANALITICA[MAT],0)</f>
        <v>222.07939999999999</v>
      </c>
      <c r="H206" s="6">
        <f>_xlfn.XLOOKUP(SINTETICA102[[#This Row],[SIGLA]],[2]!TABANALITICA[SIGLA],[2]!TABANALITICA[EQUIP],0)</f>
        <v>0</v>
      </c>
      <c r="I206" s="6">
        <f>SUM(SINTETICA102[[#This Row],[MO]:[EQUIP]])</f>
        <v>265.59100000000001</v>
      </c>
      <c r="J206" s="102">
        <f t="shared" si="9"/>
        <v>0.25000000000000022</v>
      </c>
      <c r="K206" s="103">
        <f t="shared" si="10"/>
        <v>0.25000000000000022</v>
      </c>
      <c r="L206" s="104">
        <f t="shared" si="11"/>
        <v>0.18000000000000038</v>
      </c>
      <c r="M206" s="6">
        <f>SINTETICA102[[#This Row],[MO]]*(1+SINTETICA102[[#This Row],[BDI MO]])</f>
        <v>54.389500000000012</v>
      </c>
      <c r="N206" s="6">
        <f>SINTETICA102[[#This Row],[MAT]]*(1+SINTETICA102[[#This Row],[BDI MAT]])</f>
        <v>277.59925000000004</v>
      </c>
      <c r="O206" s="6">
        <f>SINTETICA102[[#This Row],[EQUIP]]*(1+SINTETICA102[[#This Row],[BDI EQUIP]])</f>
        <v>0</v>
      </c>
      <c r="P206" s="6">
        <f>SUM(SINTETICA102[[#This Row],[MO C/ BDI]:[EQUIP C/ BDI]])*SINTETICA102[[#This Row],[QTD]]</f>
        <v>1327.9550000000002</v>
      </c>
    </row>
    <row r="207" spans="1:16" ht="25.5" x14ac:dyDescent="0.2">
      <c r="A207" s="98" t="s">
        <v>612</v>
      </c>
      <c r="B207" s="99" t="s">
        <v>249</v>
      </c>
      <c r="C207" s="100" t="str">
        <f>_xlfn.XLOOKUP(SINTETICA102[[#This Row],[SIGLA]],[2]!TABANALITICA[SIGLA],[2]!TABANALITICA[DESCRIÇÃO],0)</f>
        <v>FORNECIMENTO E INSTALAÇÃO DE GRELHA COM ALETAS FIXAS,  COM CONTRA MOLDURA, REFERENCIA AGS-T, TROX, 525 x 325 MM</v>
      </c>
      <c r="D207" s="101" t="str">
        <f>_xlfn.XLOOKUP(SINTETICA102[[#This Row],[SIGLA]],[2]!TABANALITICA[SIGLA],[2]!TABANALITICA[UNIDADE],0)</f>
        <v xml:space="preserve">UN </v>
      </c>
      <c r="E207" s="6">
        <v>4</v>
      </c>
      <c r="F207" s="6">
        <f>_xlfn.XLOOKUP(SINTETICA102[[#This Row],[SIGLA]],[2]!TABANALITICA[SIGLA],[2]!TABANALITICA[MO],0)</f>
        <v>43.511600000000001</v>
      </c>
      <c r="G207" s="6">
        <f>_xlfn.XLOOKUP(SINTETICA102[[#This Row],[SIGLA]],[2]!TABANALITICA[SIGLA],[2]!TABANALITICA[MAT],0)</f>
        <v>261.57990000000001</v>
      </c>
      <c r="H207" s="6">
        <f>_xlfn.XLOOKUP(SINTETICA102[[#This Row],[SIGLA]],[2]!TABANALITICA[SIGLA],[2]!TABANALITICA[EQUIP],0)</f>
        <v>0</v>
      </c>
      <c r="I207" s="6">
        <f>SUM(SINTETICA102[[#This Row],[MO]:[EQUIP]])</f>
        <v>305.0915</v>
      </c>
      <c r="J207" s="102">
        <f t="shared" si="9"/>
        <v>0.25000000000000022</v>
      </c>
      <c r="K207" s="103">
        <f t="shared" si="10"/>
        <v>0.25000000000000022</v>
      </c>
      <c r="L207" s="104">
        <f t="shared" si="11"/>
        <v>0.18000000000000038</v>
      </c>
      <c r="M207" s="6">
        <f>SINTETICA102[[#This Row],[MO]]*(1+SINTETICA102[[#This Row],[BDI MO]])</f>
        <v>54.389500000000012</v>
      </c>
      <c r="N207" s="6">
        <f>SINTETICA102[[#This Row],[MAT]]*(1+SINTETICA102[[#This Row],[BDI MAT]])</f>
        <v>326.97487500000005</v>
      </c>
      <c r="O207" s="6">
        <f>SINTETICA102[[#This Row],[EQUIP]]*(1+SINTETICA102[[#This Row],[BDI EQUIP]])</f>
        <v>0</v>
      </c>
      <c r="P207" s="6">
        <f>SUM(SINTETICA102[[#This Row],[MO C/ BDI]:[EQUIP C/ BDI]])*SINTETICA102[[#This Row],[QTD]]</f>
        <v>1525.4575000000002</v>
      </c>
    </row>
    <row r="208" spans="1:16" ht="25.5" x14ac:dyDescent="0.2">
      <c r="A208" s="98" t="s">
        <v>613</v>
      </c>
      <c r="B208" s="99" t="s">
        <v>250</v>
      </c>
      <c r="C208" s="100" t="str">
        <f>_xlfn.XLOOKUP(SINTETICA102[[#This Row],[SIGLA]],[2]!TABANALITICA[SIGLA],[2]!TABANALITICA[DESCRIÇÃO],0)</f>
        <v>FORNECIMENTO E INSTALAÇÃO DE GRELHA COM ALETAS FIXAS,  COM CONTRA MOLDURA, REFERENCIA AGS-T, TROX, 525 x 425 MM</v>
      </c>
      <c r="D208" s="101" t="str">
        <f>_xlfn.XLOOKUP(SINTETICA102[[#This Row],[SIGLA]],[2]!TABANALITICA[SIGLA],[2]!TABANALITICA[UNIDADE],0)</f>
        <v xml:space="preserve">UN </v>
      </c>
      <c r="E208" s="6">
        <v>4</v>
      </c>
      <c r="F208" s="6">
        <f>_xlfn.XLOOKUP(SINTETICA102[[#This Row],[SIGLA]],[2]!TABANALITICA[SIGLA],[2]!TABANALITICA[MO],0)</f>
        <v>43.511600000000001</v>
      </c>
      <c r="G208" s="6">
        <f>_xlfn.XLOOKUP(SINTETICA102[[#This Row],[SIGLA]],[2]!TABANALITICA[SIGLA],[2]!TABANALITICA[MAT],0)</f>
        <v>325.48110000000003</v>
      </c>
      <c r="H208" s="6">
        <f>_xlfn.XLOOKUP(SINTETICA102[[#This Row],[SIGLA]],[2]!TABANALITICA[SIGLA],[2]!TABANALITICA[EQUIP],0)</f>
        <v>0</v>
      </c>
      <c r="I208" s="6">
        <f>SUM(SINTETICA102[[#This Row],[MO]:[EQUIP]])</f>
        <v>368.99270000000001</v>
      </c>
      <c r="J208" s="102">
        <f t="shared" si="9"/>
        <v>0.25000000000000022</v>
      </c>
      <c r="K208" s="103">
        <f t="shared" si="10"/>
        <v>0.25000000000000022</v>
      </c>
      <c r="L208" s="104">
        <f t="shared" si="11"/>
        <v>0.18000000000000038</v>
      </c>
      <c r="M208" s="6">
        <f>SINTETICA102[[#This Row],[MO]]*(1+SINTETICA102[[#This Row],[BDI MO]])</f>
        <v>54.389500000000012</v>
      </c>
      <c r="N208" s="6">
        <f>SINTETICA102[[#This Row],[MAT]]*(1+SINTETICA102[[#This Row],[BDI MAT]])</f>
        <v>406.85137500000013</v>
      </c>
      <c r="O208" s="6">
        <f>SINTETICA102[[#This Row],[EQUIP]]*(1+SINTETICA102[[#This Row],[BDI EQUIP]])</f>
        <v>0</v>
      </c>
      <c r="P208" s="6">
        <f>SUM(SINTETICA102[[#This Row],[MO C/ BDI]:[EQUIP C/ BDI]])*SINTETICA102[[#This Row],[QTD]]</f>
        <v>1844.9635000000005</v>
      </c>
    </row>
    <row r="209" spans="1:16" ht="25.5" x14ac:dyDescent="0.2">
      <c r="A209" s="98" t="s">
        <v>614</v>
      </c>
      <c r="B209" s="99" t="s">
        <v>251</v>
      </c>
      <c r="C209" s="100" t="str">
        <f>_xlfn.XLOOKUP(SINTETICA102[[#This Row],[SIGLA]],[2]!TABANALITICA[SIGLA],[2]!TABANALITICA[DESCRIÇÃO],0)</f>
        <v>FORNECIMENTO E INSTALAÇÃO DE GRELHA COM ALETAS FIXAS,  COM CONTRA MOLDURA, REFERENCIA AGS-T, TROX, 525 x 525 MM</v>
      </c>
      <c r="D209" s="101" t="str">
        <f>_xlfn.XLOOKUP(SINTETICA102[[#This Row],[SIGLA]],[2]!TABANALITICA[SIGLA],[2]!TABANALITICA[UNIDADE],0)</f>
        <v xml:space="preserve">UN </v>
      </c>
      <c r="E209" s="6">
        <v>40</v>
      </c>
      <c r="F209" s="6">
        <f>_xlfn.XLOOKUP(SINTETICA102[[#This Row],[SIGLA]],[2]!TABANALITICA[SIGLA],[2]!TABANALITICA[MO],0)</f>
        <v>43.511600000000001</v>
      </c>
      <c r="G209" s="6">
        <f>_xlfn.XLOOKUP(SINTETICA102[[#This Row],[SIGLA]],[2]!TABANALITICA[SIGLA],[2]!TABANALITICA[MAT],0)</f>
        <v>389.38230000000004</v>
      </c>
      <c r="H209" s="6">
        <f>_xlfn.XLOOKUP(SINTETICA102[[#This Row],[SIGLA]],[2]!TABANALITICA[SIGLA],[2]!TABANALITICA[EQUIP],0)</f>
        <v>0</v>
      </c>
      <c r="I209" s="6">
        <f>SUM(SINTETICA102[[#This Row],[MO]:[EQUIP]])</f>
        <v>432.89390000000003</v>
      </c>
      <c r="J209" s="102">
        <f t="shared" si="9"/>
        <v>0.25000000000000022</v>
      </c>
      <c r="K209" s="103">
        <f t="shared" si="10"/>
        <v>0.25000000000000022</v>
      </c>
      <c r="L209" s="104">
        <f t="shared" si="11"/>
        <v>0.18000000000000038</v>
      </c>
      <c r="M209" s="6">
        <f>SINTETICA102[[#This Row],[MO]]*(1+SINTETICA102[[#This Row],[BDI MO]])</f>
        <v>54.389500000000012</v>
      </c>
      <c r="N209" s="6">
        <f>SINTETICA102[[#This Row],[MAT]]*(1+SINTETICA102[[#This Row],[BDI MAT]])</f>
        <v>486.72787500000015</v>
      </c>
      <c r="O209" s="6">
        <f>SINTETICA102[[#This Row],[EQUIP]]*(1+SINTETICA102[[#This Row],[BDI EQUIP]])</f>
        <v>0</v>
      </c>
      <c r="P209" s="6">
        <f>SUM(SINTETICA102[[#This Row],[MO C/ BDI]:[EQUIP C/ BDI]])*SINTETICA102[[#This Row],[QTD]]</f>
        <v>21644.695000000007</v>
      </c>
    </row>
    <row r="210" spans="1:16" ht="25.5" x14ac:dyDescent="0.2">
      <c r="A210" s="98" t="s">
        <v>615</v>
      </c>
      <c r="B210" s="99" t="s">
        <v>252</v>
      </c>
      <c r="C210" s="100" t="str">
        <f>_xlfn.XLOOKUP(SINTETICA102[[#This Row],[SIGLA]],[2]!TABANALITICA[SIGLA],[2]!TABANALITICA[DESCRIÇÃO],0)</f>
        <v>FORNECIMENTO E INSTALAÇÃO DE VENEZIANA EM ALUMINIO ANODIZADO, C/ TELA, REFERENCIA AWG, TROX, 585 x 495 MM</v>
      </c>
      <c r="D210" s="101" t="str">
        <f>_xlfn.XLOOKUP(SINTETICA102[[#This Row],[SIGLA]],[2]!TABANALITICA[SIGLA],[2]!TABANALITICA[UNIDADE],0)</f>
        <v xml:space="preserve">UN </v>
      </c>
      <c r="E210" s="6">
        <v>40</v>
      </c>
      <c r="F210" s="6">
        <f>_xlfn.XLOOKUP(SINTETICA102[[#This Row],[SIGLA]],[2]!TABANALITICA[SIGLA],[2]!TABANALITICA[MO],0)</f>
        <v>43.511600000000001</v>
      </c>
      <c r="G210" s="6">
        <f>_xlfn.XLOOKUP(SINTETICA102[[#This Row],[SIGLA]],[2]!TABANALITICA[SIGLA],[2]!TABANALITICA[MAT],0)</f>
        <v>192.95099999999999</v>
      </c>
      <c r="H210" s="6">
        <f>_xlfn.XLOOKUP(SINTETICA102[[#This Row],[SIGLA]],[2]!TABANALITICA[SIGLA],[2]!TABANALITICA[EQUIP],0)</f>
        <v>0</v>
      </c>
      <c r="I210" s="6">
        <f>SUM(SINTETICA102[[#This Row],[MO]:[EQUIP]])</f>
        <v>236.46260000000001</v>
      </c>
      <c r="J210" s="102">
        <f t="shared" si="9"/>
        <v>0.25000000000000022</v>
      </c>
      <c r="K210" s="103">
        <f t="shared" si="10"/>
        <v>0.25000000000000022</v>
      </c>
      <c r="L210" s="104">
        <f t="shared" si="11"/>
        <v>0.18000000000000038</v>
      </c>
      <c r="M210" s="6">
        <f>SINTETICA102[[#This Row],[MO]]*(1+SINTETICA102[[#This Row],[BDI MO]])</f>
        <v>54.389500000000012</v>
      </c>
      <c r="N210" s="6">
        <f>SINTETICA102[[#This Row],[MAT]]*(1+SINTETICA102[[#This Row],[BDI MAT]])</f>
        <v>241.18875000000003</v>
      </c>
      <c r="O210" s="6">
        <f>SINTETICA102[[#This Row],[EQUIP]]*(1+SINTETICA102[[#This Row],[BDI EQUIP]])</f>
        <v>0</v>
      </c>
      <c r="P210" s="6">
        <f>SUM(SINTETICA102[[#This Row],[MO C/ BDI]:[EQUIP C/ BDI]])*SINTETICA102[[#This Row],[QTD]]</f>
        <v>11823.130000000001</v>
      </c>
    </row>
    <row r="211" spans="1:16" ht="25.5" x14ac:dyDescent="0.2">
      <c r="A211" s="98" t="s">
        <v>616</v>
      </c>
      <c r="B211" s="99" t="s">
        <v>253</v>
      </c>
      <c r="C211" s="100" t="str">
        <f>_xlfn.XLOOKUP(SINTETICA102[[#This Row],[SIGLA]],[2]!TABANALITICA[SIGLA],[2]!TABANALITICA[DESCRIÇÃO],0)</f>
        <v>FORNECIMENTO E INSTALAÇÃO DE VENEZIANA EM ALUMINIO ANODIZADO, C/ TELA, REFERENCIA AWG, TROX, 785 x 495 MM</v>
      </c>
      <c r="D211" s="101" t="str">
        <f>_xlfn.XLOOKUP(SINTETICA102[[#This Row],[SIGLA]],[2]!TABANALITICA[SIGLA],[2]!TABANALITICA[UNIDADE],0)</f>
        <v xml:space="preserve">UN </v>
      </c>
      <c r="E211" s="6">
        <v>40</v>
      </c>
      <c r="F211" s="6">
        <f>_xlfn.XLOOKUP(SINTETICA102[[#This Row],[SIGLA]],[2]!TABANALITICA[SIGLA],[2]!TABANALITICA[MO],0)</f>
        <v>43.511600000000001</v>
      </c>
      <c r="G211" s="6">
        <f>_xlfn.XLOOKUP(SINTETICA102[[#This Row],[SIGLA]],[2]!TABANALITICA[SIGLA],[2]!TABANALITICA[MAT],0)</f>
        <v>241.92750000000001</v>
      </c>
      <c r="H211" s="6">
        <f>_xlfn.XLOOKUP(SINTETICA102[[#This Row],[SIGLA]],[2]!TABANALITICA[SIGLA],[2]!TABANALITICA[EQUIP],0)</f>
        <v>0</v>
      </c>
      <c r="I211" s="6">
        <f>SUM(SINTETICA102[[#This Row],[MO]:[EQUIP]])</f>
        <v>285.4391</v>
      </c>
      <c r="J211" s="102">
        <f t="shared" si="9"/>
        <v>0.25000000000000022</v>
      </c>
      <c r="K211" s="103">
        <f t="shared" si="10"/>
        <v>0.25000000000000022</v>
      </c>
      <c r="L211" s="104">
        <f t="shared" si="11"/>
        <v>0.18000000000000038</v>
      </c>
      <c r="M211" s="6">
        <f>SINTETICA102[[#This Row],[MO]]*(1+SINTETICA102[[#This Row],[BDI MO]])</f>
        <v>54.389500000000012</v>
      </c>
      <c r="N211" s="6">
        <f>SINTETICA102[[#This Row],[MAT]]*(1+SINTETICA102[[#This Row],[BDI MAT]])</f>
        <v>302.40937500000007</v>
      </c>
      <c r="O211" s="6">
        <f>SINTETICA102[[#This Row],[EQUIP]]*(1+SINTETICA102[[#This Row],[BDI EQUIP]])</f>
        <v>0</v>
      </c>
      <c r="P211" s="6">
        <f>SUM(SINTETICA102[[#This Row],[MO C/ BDI]:[EQUIP C/ BDI]])*SINTETICA102[[#This Row],[QTD]]</f>
        <v>14271.955000000002</v>
      </c>
    </row>
    <row r="212" spans="1:16" ht="25.5" x14ac:dyDescent="0.2">
      <c r="A212" s="98" t="s">
        <v>617</v>
      </c>
      <c r="B212" s="99" t="s">
        <v>254</v>
      </c>
      <c r="C212" s="100" t="str">
        <f>_xlfn.XLOOKUP(SINTETICA102[[#This Row],[SIGLA]],[2]!TABANALITICA[SIGLA],[2]!TABANALITICA[DESCRIÇÃO],0)</f>
        <v>FORNECIMENTO E INSTALAÇÃO DE VENEZIANA EM ALUMINIO ANODIZADO, C/ TELA, REFERENCIA AWG, TROX, 985 x 495 MM</v>
      </c>
      <c r="D212" s="101" t="str">
        <f>_xlfn.XLOOKUP(SINTETICA102[[#This Row],[SIGLA]],[2]!TABANALITICA[SIGLA],[2]!TABANALITICA[UNIDADE],0)</f>
        <v xml:space="preserve">UN </v>
      </c>
      <c r="E212" s="6">
        <v>40</v>
      </c>
      <c r="F212" s="6">
        <f>_xlfn.XLOOKUP(SINTETICA102[[#This Row],[SIGLA]],[2]!TABANALITICA[SIGLA],[2]!TABANALITICA[MO],0)</f>
        <v>43.511600000000001</v>
      </c>
      <c r="G212" s="6">
        <f>_xlfn.XLOOKUP(SINTETICA102[[#This Row],[SIGLA]],[2]!TABANALITICA[SIGLA],[2]!TABANALITICA[MAT],0)</f>
        <v>290.69800000000004</v>
      </c>
      <c r="H212" s="6">
        <f>_xlfn.XLOOKUP(SINTETICA102[[#This Row],[SIGLA]],[2]!TABANALITICA[SIGLA],[2]!TABANALITICA[EQUIP],0)</f>
        <v>0</v>
      </c>
      <c r="I212" s="6">
        <f>SUM(SINTETICA102[[#This Row],[MO]:[EQUIP]])</f>
        <v>334.20960000000002</v>
      </c>
      <c r="J212" s="102">
        <f t="shared" si="9"/>
        <v>0.25000000000000022</v>
      </c>
      <c r="K212" s="103">
        <f t="shared" si="10"/>
        <v>0.25000000000000022</v>
      </c>
      <c r="L212" s="104">
        <f t="shared" si="11"/>
        <v>0.18000000000000038</v>
      </c>
      <c r="M212" s="6">
        <f>SINTETICA102[[#This Row],[MO]]*(1+SINTETICA102[[#This Row],[BDI MO]])</f>
        <v>54.389500000000012</v>
      </c>
      <c r="N212" s="6">
        <f>SINTETICA102[[#This Row],[MAT]]*(1+SINTETICA102[[#This Row],[BDI MAT]])</f>
        <v>363.37250000000012</v>
      </c>
      <c r="O212" s="6">
        <f>SINTETICA102[[#This Row],[EQUIP]]*(1+SINTETICA102[[#This Row],[BDI EQUIP]])</f>
        <v>0</v>
      </c>
      <c r="P212" s="6">
        <f>SUM(SINTETICA102[[#This Row],[MO C/ BDI]:[EQUIP C/ BDI]])*SINTETICA102[[#This Row],[QTD]]</f>
        <v>16710.480000000003</v>
      </c>
    </row>
    <row r="213" spans="1:16" ht="25.5" x14ac:dyDescent="0.2">
      <c r="A213" s="98" t="s">
        <v>618</v>
      </c>
      <c r="B213" s="99" t="s">
        <v>255</v>
      </c>
      <c r="C213" s="100" t="str">
        <f>_xlfn.XLOOKUP(SINTETICA102[[#This Row],[SIGLA]],[2]!TABANALITICA[SIGLA],[2]!TABANALITICA[DESCRIÇÃO],0)</f>
        <v>FORNECIMENTO E INSTALAÇÃO DE VENEZIANA EM ALUMINIO ANODIZADO, C/ TELA, REFERENCIA AWG, TROX, 1185 x 495 MM</v>
      </c>
      <c r="D213" s="101" t="str">
        <f>_xlfn.XLOOKUP(SINTETICA102[[#This Row],[SIGLA]],[2]!TABANALITICA[SIGLA],[2]!TABANALITICA[UNIDADE],0)</f>
        <v xml:space="preserve">UN </v>
      </c>
      <c r="E213" s="6">
        <v>40</v>
      </c>
      <c r="F213" s="6">
        <f>_xlfn.XLOOKUP(SINTETICA102[[#This Row],[SIGLA]],[2]!TABANALITICA[SIGLA],[2]!TABANALITICA[MO],0)</f>
        <v>43.511600000000001</v>
      </c>
      <c r="G213" s="6">
        <f>_xlfn.XLOOKUP(SINTETICA102[[#This Row],[SIGLA]],[2]!TABANALITICA[SIGLA],[2]!TABANALITICA[MAT],0)</f>
        <v>323.88460000000003</v>
      </c>
      <c r="H213" s="6">
        <f>_xlfn.XLOOKUP(SINTETICA102[[#This Row],[SIGLA]],[2]!TABANALITICA[SIGLA],[2]!TABANALITICA[EQUIP],0)</f>
        <v>0</v>
      </c>
      <c r="I213" s="6">
        <f>SUM(SINTETICA102[[#This Row],[MO]:[EQUIP]])</f>
        <v>367.39620000000002</v>
      </c>
      <c r="J213" s="102">
        <f t="shared" si="9"/>
        <v>0.25000000000000022</v>
      </c>
      <c r="K213" s="103">
        <f t="shared" si="10"/>
        <v>0.25000000000000022</v>
      </c>
      <c r="L213" s="104">
        <f t="shared" si="11"/>
        <v>0.18000000000000038</v>
      </c>
      <c r="M213" s="6">
        <f>SINTETICA102[[#This Row],[MO]]*(1+SINTETICA102[[#This Row],[BDI MO]])</f>
        <v>54.389500000000012</v>
      </c>
      <c r="N213" s="6">
        <f>SINTETICA102[[#This Row],[MAT]]*(1+SINTETICA102[[#This Row],[BDI MAT]])</f>
        <v>404.85575000000011</v>
      </c>
      <c r="O213" s="6">
        <f>SINTETICA102[[#This Row],[EQUIP]]*(1+SINTETICA102[[#This Row],[BDI EQUIP]])</f>
        <v>0</v>
      </c>
      <c r="P213" s="6">
        <f>SUM(SINTETICA102[[#This Row],[MO C/ BDI]:[EQUIP C/ BDI]])*SINTETICA102[[#This Row],[QTD]]</f>
        <v>18369.810000000005</v>
      </c>
    </row>
    <row r="214" spans="1:16" ht="38.25" x14ac:dyDescent="0.2">
      <c r="A214" s="98" t="s">
        <v>619</v>
      </c>
      <c r="B214" s="99" t="s">
        <v>256</v>
      </c>
      <c r="C214" s="100" t="str">
        <f>_xlfn.XLOOKUP(SINTETICA102[[#This Row],[SIGLA]],[2]!TABANALITICA[SIGLA],[2]!TABANALITICA[DESCRIÇÃO],0)</f>
        <v>FORNECIMENTO E INSTALAÇÃO DE TOMADA DE AR EXTERIOR, COM RG, FILTRO G4 E VENEZIANA EM ALUMINIO ANODIZADO, REFERENCIA VDF-711, TROX, 300 x 300 MM</v>
      </c>
      <c r="D214" s="101" t="str">
        <f>_xlfn.XLOOKUP(SINTETICA102[[#This Row],[SIGLA]],[2]!TABANALITICA[SIGLA],[2]!TABANALITICA[UNIDADE],0)</f>
        <v xml:space="preserve">UN </v>
      </c>
      <c r="E214" s="6">
        <v>2</v>
      </c>
      <c r="F214" s="6">
        <f>_xlfn.XLOOKUP(SINTETICA102[[#This Row],[SIGLA]],[2]!TABANALITICA[SIGLA],[2]!TABANALITICA[MO],0)</f>
        <v>43.511600000000001</v>
      </c>
      <c r="G214" s="6">
        <f>_xlfn.XLOOKUP(SINTETICA102[[#This Row],[SIGLA]],[2]!TABANALITICA[SIGLA],[2]!TABANALITICA[MAT],0)</f>
        <v>208.40100000000001</v>
      </c>
      <c r="H214" s="6">
        <f>_xlfn.XLOOKUP(SINTETICA102[[#This Row],[SIGLA]],[2]!TABANALITICA[SIGLA],[2]!TABANALITICA[EQUIP],0)</f>
        <v>0</v>
      </c>
      <c r="I214" s="6">
        <f>SUM(SINTETICA102[[#This Row],[MO]:[EQUIP]])</f>
        <v>251.9126</v>
      </c>
      <c r="J214" s="102">
        <f t="shared" si="9"/>
        <v>0.25000000000000022</v>
      </c>
      <c r="K214" s="103">
        <f t="shared" si="10"/>
        <v>0.25000000000000022</v>
      </c>
      <c r="L214" s="104">
        <f t="shared" si="11"/>
        <v>0.18000000000000038</v>
      </c>
      <c r="M214" s="6">
        <f>SINTETICA102[[#This Row],[MO]]*(1+SINTETICA102[[#This Row],[BDI MO]])</f>
        <v>54.389500000000012</v>
      </c>
      <c r="N214" s="6">
        <f>SINTETICA102[[#This Row],[MAT]]*(1+SINTETICA102[[#This Row],[BDI MAT]])</f>
        <v>260.50125000000008</v>
      </c>
      <c r="O214" s="6">
        <f>SINTETICA102[[#This Row],[EQUIP]]*(1+SINTETICA102[[#This Row],[BDI EQUIP]])</f>
        <v>0</v>
      </c>
      <c r="P214" s="6">
        <f>SUM(SINTETICA102[[#This Row],[MO C/ BDI]:[EQUIP C/ BDI]])*SINTETICA102[[#This Row],[QTD]]</f>
        <v>629.78150000000016</v>
      </c>
    </row>
    <row r="215" spans="1:16" ht="38.25" x14ac:dyDescent="0.2">
      <c r="A215" s="98" t="s">
        <v>620</v>
      </c>
      <c r="B215" s="99" t="s">
        <v>257</v>
      </c>
      <c r="C215" s="100" t="str">
        <f>_xlfn.XLOOKUP(SINTETICA102[[#This Row],[SIGLA]],[2]!TABANALITICA[SIGLA],[2]!TABANALITICA[DESCRIÇÃO],0)</f>
        <v>FORNECIMENTO E INSTALAÇÃO DE TOMADA DE AR EXTERIOR, COM RG, FILTRO G4 E VENEZIANA EM ALUMINIO ANODIZADO, REFERENCIA VDF-711, TROX, 400 x 400 MM</v>
      </c>
      <c r="D215" s="101" t="str">
        <f>_xlfn.XLOOKUP(SINTETICA102[[#This Row],[SIGLA]],[2]!TABANALITICA[SIGLA],[2]!TABANALITICA[UNIDADE],0)</f>
        <v xml:space="preserve">UN </v>
      </c>
      <c r="E215" s="6">
        <v>2</v>
      </c>
      <c r="F215" s="6">
        <f>_xlfn.XLOOKUP(SINTETICA102[[#This Row],[SIGLA]],[2]!TABANALITICA[SIGLA],[2]!TABANALITICA[MO],0)</f>
        <v>43.511600000000001</v>
      </c>
      <c r="G215" s="6">
        <f>_xlfn.XLOOKUP(SINTETICA102[[#This Row],[SIGLA]],[2]!TABANALITICA[SIGLA],[2]!TABANALITICA[MAT],0)</f>
        <v>295.07550000000003</v>
      </c>
      <c r="H215" s="6">
        <f>_xlfn.XLOOKUP(SINTETICA102[[#This Row],[SIGLA]],[2]!TABANALITICA[SIGLA],[2]!TABANALITICA[EQUIP],0)</f>
        <v>0</v>
      </c>
      <c r="I215" s="6">
        <f>SUM(SINTETICA102[[#This Row],[MO]:[EQUIP]])</f>
        <v>338.58710000000002</v>
      </c>
      <c r="J215" s="102">
        <f t="shared" si="9"/>
        <v>0.25000000000000022</v>
      </c>
      <c r="K215" s="103">
        <f t="shared" si="10"/>
        <v>0.25000000000000022</v>
      </c>
      <c r="L215" s="104">
        <f t="shared" si="11"/>
        <v>0.18000000000000038</v>
      </c>
      <c r="M215" s="6">
        <f>SINTETICA102[[#This Row],[MO]]*(1+SINTETICA102[[#This Row],[BDI MO]])</f>
        <v>54.389500000000012</v>
      </c>
      <c r="N215" s="6">
        <f>SINTETICA102[[#This Row],[MAT]]*(1+SINTETICA102[[#This Row],[BDI MAT]])</f>
        <v>368.84437500000013</v>
      </c>
      <c r="O215" s="6">
        <f>SINTETICA102[[#This Row],[EQUIP]]*(1+SINTETICA102[[#This Row],[BDI EQUIP]])</f>
        <v>0</v>
      </c>
      <c r="P215" s="6">
        <f>SUM(SINTETICA102[[#This Row],[MO C/ BDI]:[EQUIP C/ BDI]])*SINTETICA102[[#This Row],[QTD]]</f>
        <v>846.46775000000025</v>
      </c>
    </row>
    <row r="216" spans="1:16" ht="38.25" x14ac:dyDescent="0.2">
      <c r="A216" s="98" t="s">
        <v>621</v>
      </c>
      <c r="B216" s="99" t="s">
        <v>258</v>
      </c>
      <c r="C216" s="100" t="str">
        <f>_xlfn.XLOOKUP(SINTETICA102[[#This Row],[SIGLA]],[2]!TABANALITICA[SIGLA],[2]!TABANALITICA[DESCRIÇÃO],0)</f>
        <v>FORNECIMENTO E INSTALAÇÃO DE TOMADA DE AR EXTERIOR, COM RG, FILTRO G4 E VENEZIANA EM ALUMINIO ANODIZADO, REFERENCIA VDF-711, TROX, 500 x 500 MM</v>
      </c>
      <c r="D216" s="101" t="str">
        <f>_xlfn.XLOOKUP(SINTETICA102[[#This Row],[SIGLA]],[2]!TABANALITICA[SIGLA],[2]!TABANALITICA[UNIDADE],0)</f>
        <v xml:space="preserve">UN </v>
      </c>
      <c r="E216" s="6">
        <v>2</v>
      </c>
      <c r="F216" s="6">
        <f>_xlfn.XLOOKUP(SINTETICA102[[#This Row],[SIGLA]],[2]!TABANALITICA[SIGLA],[2]!TABANALITICA[MO],0)</f>
        <v>43.511600000000001</v>
      </c>
      <c r="G216" s="6">
        <f>_xlfn.XLOOKUP(SINTETICA102[[#This Row],[SIGLA]],[2]!TABANALITICA[SIGLA],[2]!TABANALITICA[MAT],0)</f>
        <v>411.00200000000001</v>
      </c>
      <c r="H216" s="6">
        <f>_xlfn.XLOOKUP(SINTETICA102[[#This Row],[SIGLA]],[2]!TABANALITICA[SIGLA],[2]!TABANALITICA[EQUIP],0)</f>
        <v>0</v>
      </c>
      <c r="I216" s="6">
        <f>SUM(SINTETICA102[[#This Row],[MO]:[EQUIP]])</f>
        <v>454.5136</v>
      </c>
      <c r="J216" s="102">
        <f t="shared" si="9"/>
        <v>0.25000000000000022</v>
      </c>
      <c r="K216" s="103">
        <f t="shared" si="10"/>
        <v>0.25000000000000022</v>
      </c>
      <c r="L216" s="104">
        <f t="shared" si="11"/>
        <v>0.18000000000000038</v>
      </c>
      <c r="M216" s="6">
        <f>SINTETICA102[[#This Row],[MO]]*(1+SINTETICA102[[#This Row],[BDI MO]])</f>
        <v>54.389500000000012</v>
      </c>
      <c r="N216" s="6">
        <f>SINTETICA102[[#This Row],[MAT]]*(1+SINTETICA102[[#This Row],[BDI MAT]])</f>
        <v>513.75250000000005</v>
      </c>
      <c r="O216" s="6">
        <f>SINTETICA102[[#This Row],[EQUIP]]*(1+SINTETICA102[[#This Row],[BDI EQUIP]])</f>
        <v>0</v>
      </c>
      <c r="P216" s="6">
        <f>SUM(SINTETICA102[[#This Row],[MO C/ BDI]:[EQUIP C/ BDI]])*SINTETICA102[[#This Row],[QTD]]</f>
        <v>1136.2840000000001</v>
      </c>
    </row>
    <row r="217" spans="1:16" ht="38.25" x14ac:dyDescent="0.2">
      <c r="A217" s="98" t="s">
        <v>622</v>
      </c>
      <c r="B217" s="99" t="s">
        <v>259</v>
      </c>
      <c r="C217" s="100" t="str">
        <f>_xlfn.XLOOKUP(SINTETICA102[[#This Row],[SIGLA]],[2]!TABANALITICA[SIGLA],[2]!TABANALITICA[DESCRIÇÃO],0)</f>
        <v>FORNECIMENTO E INSTALAÇÃO DE TOMADA DE AR EXTERIOR, COM RG, FILTRO G4 E VENEZIANA EM ALUMINIO ANODIZADO, REFERENCIA VDF-711, TROX, 600 x 600 MM</v>
      </c>
      <c r="D217" s="101" t="str">
        <f>_xlfn.XLOOKUP(SINTETICA102[[#This Row],[SIGLA]],[2]!TABANALITICA[SIGLA],[2]!TABANALITICA[UNIDADE],0)</f>
        <v xml:space="preserve">UN </v>
      </c>
      <c r="E217" s="6">
        <v>2</v>
      </c>
      <c r="F217" s="6">
        <f>_xlfn.XLOOKUP(SINTETICA102[[#This Row],[SIGLA]],[2]!TABANALITICA[SIGLA],[2]!TABANALITICA[MO],0)</f>
        <v>43.511600000000001</v>
      </c>
      <c r="G217" s="6">
        <f>_xlfn.XLOOKUP(SINTETICA102[[#This Row],[SIGLA]],[2]!TABANALITICA[SIGLA],[2]!TABANALITICA[MAT],0)</f>
        <v>536.34270000000004</v>
      </c>
      <c r="H217" s="6">
        <f>_xlfn.XLOOKUP(SINTETICA102[[#This Row],[SIGLA]],[2]!TABANALITICA[SIGLA],[2]!TABANALITICA[EQUIP],0)</f>
        <v>0</v>
      </c>
      <c r="I217" s="6">
        <f>SUM(SINTETICA102[[#This Row],[MO]:[EQUIP]])</f>
        <v>579.85430000000008</v>
      </c>
      <c r="J217" s="102">
        <f t="shared" si="9"/>
        <v>0.25000000000000022</v>
      </c>
      <c r="K217" s="103">
        <f t="shared" si="10"/>
        <v>0.25000000000000022</v>
      </c>
      <c r="L217" s="104">
        <f t="shared" si="11"/>
        <v>0.18000000000000038</v>
      </c>
      <c r="M217" s="6">
        <f>SINTETICA102[[#This Row],[MO]]*(1+SINTETICA102[[#This Row],[BDI MO]])</f>
        <v>54.389500000000012</v>
      </c>
      <c r="N217" s="6">
        <f>SINTETICA102[[#This Row],[MAT]]*(1+SINTETICA102[[#This Row],[BDI MAT]])</f>
        <v>670.42837500000019</v>
      </c>
      <c r="O217" s="6">
        <f>SINTETICA102[[#This Row],[EQUIP]]*(1+SINTETICA102[[#This Row],[BDI EQUIP]])</f>
        <v>0</v>
      </c>
      <c r="P217" s="6">
        <f>SUM(SINTETICA102[[#This Row],[MO C/ BDI]:[EQUIP C/ BDI]])*SINTETICA102[[#This Row],[QTD]]</f>
        <v>1449.6357500000004</v>
      </c>
    </row>
    <row r="218" spans="1:16" ht="25.5" x14ac:dyDescent="0.2">
      <c r="A218" s="98" t="s">
        <v>623</v>
      </c>
      <c r="B218" s="99" t="s">
        <v>260</v>
      </c>
      <c r="C218" s="100" t="str">
        <f>_xlfn.XLOOKUP(SINTETICA102[[#This Row],[SIGLA]],[2]!TABANALITICA[SIGLA],[2]!TABANALITICA[DESCRIÇÃO],0)</f>
        <v>FORNECIMENTO E INSTALAÇÃO DE VÁLVULA ESFERA PARA TUBULAÇÃO DE COBRE, REFERENCIA DANFOSS, MODELO GBC - Ø 1/4"</v>
      </c>
      <c r="D218" s="101" t="str">
        <f>_xlfn.XLOOKUP(SINTETICA102[[#This Row],[SIGLA]],[2]!TABANALITICA[SIGLA],[2]!TABANALITICA[UNIDADE],0)</f>
        <v xml:space="preserve">UN </v>
      </c>
      <c r="E218" s="6">
        <v>2</v>
      </c>
      <c r="F218" s="6">
        <f>_xlfn.XLOOKUP(SINTETICA102[[#This Row],[SIGLA]],[2]!TABANALITICA[SIGLA],[2]!TABANALITICA[MO],0)</f>
        <v>21.222200000000001</v>
      </c>
      <c r="G218" s="6">
        <f>_xlfn.XLOOKUP(SINTETICA102[[#This Row],[SIGLA]],[2]!TABANALITICA[SIGLA],[2]!TABANALITICA[MAT],0)</f>
        <v>156.83179999999999</v>
      </c>
      <c r="H218" s="6">
        <f>_xlfn.XLOOKUP(SINTETICA102[[#This Row],[SIGLA]],[2]!TABANALITICA[SIGLA],[2]!TABANALITICA[EQUIP],0)</f>
        <v>0</v>
      </c>
      <c r="I218" s="6">
        <f>SUM(SINTETICA102[[#This Row],[MO]:[EQUIP]])</f>
        <v>178.05399999999997</v>
      </c>
      <c r="J218" s="102">
        <f t="shared" si="9"/>
        <v>0.25000000000000022</v>
      </c>
      <c r="K218" s="103">
        <f t="shared" si="10"/>
        <v>0.25000000000000022</v>
      </c>
      <c r="L218" s="104">
        <f t="shared" si="11"/>
        <v>0.18000000000000038</v>
      </c>
      <c r="M218" s="6">
        <f>SINTETICA102[[#This Row],[MO]]*(1+SINTETICA102[[#This Row],[BDI MO]])</f>
        <v>26.527750000000005</v>
      </c>
      <c r="N218" s="6">
        <f>SINTETICA102[[#This Row],[MAT]]*(1+SINTETICA102[[#This Row],[BDI MAT]])</f>
        <v>196.03975000000003</v>
      </c>
      <c r="O218" s="6">
        <f>SINTETICA102[[#This Row],[EQUIP]]*(1+SINTETICA102[[#This Row],[BDI EQUIP]])</f>
        <v>0</v>
      </c>
      <c r="P218" s="6">
        <f>SUM(SINTETICA102[[#This Row],[MO C/ BDI]:[EQUIP C/ BDI]])*SINTETICA102[[#This Row],[QTD]]</f>
        <v>445.13500000000005</v>
      </c>
    </row>
    <row r="219" spans="1:16" ht="25.5" x14ac:dyDescent="0.2">
      <c r="A219" s="98" t="s">
        <v>624</v>
      </c>
      <c r="B219" s="99" t="s">
        <v>261</v>
      </c>
      <c r="C219" s="100" t="str">
        <f>_xlfn.XLOOKUP(SINTETICA102[[#This Row],[SIGLA]],[2]!TABANALITICA[SIGLA],[2]!TABANALITICA[DESCRIÇÃO],0)</f>
        <v>FORNECIMENTO E INSTALAÇÃO DE VÁLVULA ESFERA PARA TUBULAÇÃO DE COBRE, REFERENCIA DANFOSS, MODELO GBC - Ø 3/8"</v>
      </c>
      <c r="D219" s="101" t="str">
        <f>_xlfn.XLOOKUP(SINTETICA102[[#This Row],[SIGLA]],[2]!TABANALITICA[SIGLA],[2]!TABANALITICA[UNIDADE],0)</f>
        <v xml:space="preserve">UN </v>
      </c>
      <c r="E219" s="6">
        <v>2</v>
      </c>
      <c r="F219" s="6">
        <f>_xlfn.XLOOKUP(SINTETICA102[[#This Row],[SIGLA]],[2]!TABANALITICA[SIGLA],[2]!TABANALITICA[MO],0)</f>
        <v>21.954000000000001</v>
      </c>
      <c r="G219" s="6">
        <f>_xlfn.XLOOKUP(SINTETICA102[[#This Row],[SIGLA]],[2]!TABANALITICA[SIGLA],[2]!TABANALITICA[MAT],0)</f>
        <v>148.61399999999998</v>
      </c>
      <c r="H219" s="6">
        <f>_xlfn.XLOOKUP(SINTETICA102[[#This Row],[SIGLA]],[2]!TABANALITICA[SIGLA],[2]!TABANALITICA[EQUIP],0)</f>
        <v>0</v>
      </c>
      <c r="I219" s="6">
        <f>SUM(SINTETICA102[[#This Row],[MO]:[EQUIP]])</f>
        <v>170.56799999999998</v>
      </c>
      <c r="J219" s="102">
        <f t="shared" si="9"/>
        <v>0.25000000000000022</v>
      </c>
      <c r="K219" s="103">
        <f t="shared" si="10"/>
        <v>0.25000000000000022</v>
      </c>
      <c r="L219" s="104">
        <f t="shared" si="11"/>
        <v>0.18000000000000038</v>
      </c>
      <c r="M219" s="6">
        <f>SINTETICA102[[#This Row],[MO]]*(1+SINTETICA102[[#This Row],[BDI MO]])</f>
        <v>27.442500000000006</v>
      </c>
      <c r="N219" s="6">
        <f>SINTETICA102[[#This Row],[MAT]]*(1+SINTETICA102[[#This Row],[BDI MAT]])</f>
        <v>185.76750000000001</v>
      </c>
      <c r="O219" s="6">
        <f>SINTETICA102[[#This Row],[EQUIP]]*(1+SINTETICA102[[#This Row],[BDI EQUIP]])</f>
        <v>0</v>
      </c>
      <c r="P219" s="6">
        <f>SUM(SINTETICA102[[#This Row],[MO C/ BDI]:[EQUIP C/ BDI]])*SINTETICA102[[#This Row],[QTD]]</f>
        <v>426.42</v>
      </c>
    </row>
    <row r="220" spans="1:16" ht="25.5" x14ac:dyDescent="0.2">
      <c r="A220" s="98" t="s">
        <v>625</v>
      </c>
      <c r="B220" s="99" t="s">
        <v>262</v>
      </c>
      <c r="C220" s="100" t="str">
        <f>_xlfn.XLOOKUP(SINTETICA102[[#This Row],[SIGLA]],[2]!TABANALITICA[SIGLA],[2]!TABANALITICA[DESCRIÇÃO],0)</f>
        <v>FORNECIMENTO E INSTALAÇÃO DE VÁLVULA ESFERA PARA TUBULAÇÃO DE COBRE, REFERENCIA DANFOSS, MODELO GBC - Ø 1/2"</v>
      </c>
      <c r="D220" s="101" t="str">
        <f>_xlfn.XLOOKUP(SINTETICA102[[#This Row],[SIGLA]],[2]!TABANALITICA[SIGLA],[2]!TABANALITICA[UNIDADE],0)</f>
        <v xml:space="preserve">UN </v>
      </c>
      <c r="E220" s="6">
        <v>2</v>
      </c>
      <c r="F220" s="6">
        <f>_xlfn.XLOOKUP(SINTETICA102[[#This Row],[SIGLA]],[2]!TABANALITICA[SIGLA],[2]!TABANALITICA[MO],0)</f>
        <v>22.6858</v>
      </c>
      <c r="G220" s="6">
        <f>_xlfn.XLOOKUP(SINTETICA102[[#This Row],[SIGLA]],[2]!TABANALITICA[SIGLA],[2]!TABANALITICA[MAT],0)</f>
        <v>166.48779999999999</v>
      </c>
      <c r="H220" s="6">
        <f>_xlfn.XLOOKUP(SINTETICA102[[#This Row],[SIGLA]],[2]!TABANALITICA[SIGLA],[2]!TABANALITICA[EQUIP],0)</f>
        <v>0</v>
      </c>
      <c r="I220" s="6">
        <f>SUM(SINTETICA102[[#This Row],[MO]:[EQUIP]])</f>
        <v>189.17359999999999</v>
      </c>
      <c r="J220" s="102">
        <f t="shared" si="9"/>
        <v>0.25000000000000022</v>
      </c>
      <c r="K220" s="103">
        <f t="shared" si="10"/>
        <v>0.25000000000000022</v>
      </c>
      <c r="L220" s="104">
        <f t="shared" si="11"/>
        <v>0.18000000000000038</v>
      </c>
      <c r="M220" s="6">
        <f>SINTETICA102[[#This Row],[MO]]*(1+SINTETICA102[[#This Row],[BDI MO]])</f>
        <v>28.357250000000004</v>
      </c>
      <c r="N220" s="6">
        <f>SINTETICA102[[#This Row],[MAT]]*(1+SINTETICA102[[#This Row],[BDI MAT]])</f>
        <v>208.10975000000002</v>
      </c>
      <c r="O220" s="6">
        <f>SINTETICA102[[#This Row],[EQUIP]]*(1+SINTETICA102[[#This Row],[BDI EQUIP]])</f>
        <v>0</v>
      </c>
      <c r="P220" s="6">
        <f>SUM(SINTETICA102[[#This Row],[MO C/ BDI]:[EQUIP C/ BDI]])*SINTETICA102[[#This Row],[QTD]]</f>
        <v>472.93400000000003</v>
      </c>
    </row>
    <row r="221" spans="1:16" ht="25.5" x14ac:dyDescent="0.2">
      <c r="A221" s="98" t="s">
        <v>626</v>
      </c>
      <c r="B221" s="99" t="s">
        <v>263</v>
      </c>
      <c r="C221" s="100" t="str">
        <f>_xlfn.XLOOKUP(SINTETICA102[[#This Row],[SIGLA]],[2]!TABANALITICA[SIGLA],[2]!TABANALITICA[DESCRIÇÃO],0)</f>
        <v>FORNECIMENTO E INSTALAÇÃO DE VÁLVULA ESFERA PARA TUBULAÇÃO DE COBRE, REFERENCIA DANFOSS, MODELO GBC - Ø 5/8"</v>
      </c>
      <c r="D221" s="101" t="str">
        <f>_xlfn.XLOOKUP(SINTETICA102[[#This Row],[SIGLA]],[2]!TABANALITICA[SIGLA],[2]!TABANALITICA[UNIDADE],0)</f>
        <v xml:space="preserve">UN </v>
      </c>
      <c r="E221" s="6">
        <v>2</v>
      </c>
      <c r="F221" s="6">
        <f>_xlfn.XLOOKUP(SINTETICA102[[#This Row],[SIGLA]],[2]!TABANALITICA[SIGLA],[2]!TABANALITICA[MO],0)</f>
        <v>23.4176</v>
      </c>
      <c r="G221" s="6">
        <f>_xlfn.XLOOKUP(SINTETICA102[[#This Row],[SIGLA]],[2]!TABANALITICA[SIGLA],[2]!TABANALITICA[MAT],0)</f>
        <v>168.16399999999999</v>
      </c>
      <c r="H221" s="6">
        <f>_xlfn.XLOOKUP(SINTETICA102[[#This Row],[SIGLA]],[2]!TABANALITICA[SIGLA],[2]!TABANALITICA[EQUIP],0)</f>
        <v>0</v>
      </c>
      <c r="I221" s="6">
        <f>SUM(SINTETICA102[[#This Row],[MO]:[EQUIP]])</f>
        <v>191.58159999999998</v>
      </c>
      <c r="J221" s="102">
        <f t="shared" si="9"/>
        <v>0.25000000000000022</v>
      </c>
      <c r="K221" s="103">
        <f t="shared" si="10"/>
        <v>0.25000000000000022</v>
      </c>
      <c r="L221" s="104">
        <f t="shared" si="11"/>
        <v>0.18000000000000038</v>
      </c>
      <c r="M221" s="6">
        <f>SINTETICA102[[#This Row],[MO]]*(1+SINTETICA102[[#This Row],[BDI MO]])</f>
        <v>29.272000000000006</v>
      </c>
      <c r="N221" s="6">
        <f>SINTETICA102[[#This Row],[MAT]]*(1+SINTETICA102[[#This Row],[BDI MAT]])</f>
        <v>210.20500000000001</v>
      </c>
      <c r="O221" s="6">
        <f>SINTETICA102[[#This Row],[EQUIP]]*(1+SINTETICA102[[#This Row],[BDI EQUIP]])</f>
        <v>0</v>
      </c>
      <c r="P221" s="6">
        <f>SUM(SINTETICA102[[#This Row],[MO C/ BDI]:[EQUIP C/ BDI]])*SINTETICA102[[#This Row],[QTD]]</f>
        <v>478.95400000000006</v>
      </c>
    </row>
    <row r="222" spans="1:16" ht="25.5" x14ac:dyDescent="0.2">
      <c r="A222" s="98" t="s">
        <v>627</v>
      </c>
      <c r="B222" s="99" t="s">
        <v>264</v>
      </c>
      <c r="C222" s="100" t="str">
        <f>_xlfn.XLOOKUP(SINTETICA102[[#This Row],[SIGLA]],[2]!TABANALITICA[SIGLA],[2]!TABANALITICA[DESCRIÇÃO],0)</f>
        <v>FORNECIMENTO E INSTALAÇÃO DE VÁLVULA ESFERA PARA TUBULAÇÃO DE COBRE, REFERENCIA DANFOSS, MODELO GBC - Ø 3/4"</v>
      </c>
      <c r="D222" s="101" t="str">
        <f>_xlfn.XLOOKUP(SINTETICA102[[#This Row],[SIGLA]],[2]!TABANALITICA[SIGLA],[2]!TABANALITICA[UNIDADE],0)</f>
        <v xml:space="preserve">UN </v>
      </c>
      <c r="E222" s="6">
        <v>2</v>
      </c>
      <c r="F222" s="6">
        <f>_xlfn.XLOOKUP(SINTETICA102[[#This Row],[SIGLA]],[2]!TABANALITICA[SIGLA],[2]!TABANALITICA[MO],0)</f>
        <v>24.8812</v>
      </c>
      <c r="G222" s="6">
        <f>_xlfn.XLOOKUP(SINTETICA102[[#This Row],[SIGLA]],[2]!TABANALITICA[SIGLA],[2]!TABANALITICA[MAT],0)</f>
        <v>273.85300000000001</v>
      </c>
      <c r="H222" s="6">
        <f>_xlfn.XLOOKUP(SINTETICA102[[#This Row],[SIGLA]],[2]!TABANALITICA[SIGLA],[2]!TABANALITICA[EQUIP],0)</f>
        <v>0</v>
      </c>
      <c r="I222" s="6">
        <f>SUM(SINTETICA102[[#This Row],[MO]:[EQUIP]])</f>
        <v>298.73419999999999</v>
      </c>
      <c r="J222" s="102">
        <f t="shared" si="9"/>
        <v>0.25000000000000022</v>
      </c>
      <c r="K222" s="103">
        <f t="shared" si="10"/>
        <v>0.25000000000000022</v>
      </c>
      <c r="L222" s="104">
        <f t="shared" si="11"/>
        <v>0.18000000000000038</v>
      </c>
      <c r="M222" s="6">
        <f>SINTETICA102[[#This Row],[MO]]*(1+SINTETICA102[[#This Row],[BDI MO]])</f>
        <v>31.101500000000005</v>
      </c>
      <c r="N222" s="6">
        <f>SINTETICA102[[#This Row],[MAT]]*(1+SINTETICA102[[#This Row],[BDI MAT]])</f>
        <v>342.31625000000008</v>
      </c>
      <c r="O222" s="6">
        <f>SINTETICA102[[#This Row],[EQUIP]]*(1+SINTETICA102[[#This Row],[BDI EQUIP]])</f>
        <v>0</v>
      </c>
      <c r="P222" s="6">
        <f>SUM(SINTETICA102[[#This Row],[MO C/ BDI]:[EQUIP C/ BDI]])*SINTETICA102[[#This Row],[QTD]]</f>
        <v>746.83550000000014</v>
      </c>
    </row>
    <row r="223" spans="1:16" ht="25.5" x14ac:dyDescent="0.2">
      <c r="A223" s="98" t="s">
        <v>628</v>
      </c>
      <c r="B223" s="99" t="s">
        <v>638</v>
      </c>
      <c r="C223" s="100" t="str">
        <f>_xlfn.XLOOKUP(SINTETICA102[[#This Row],[SIGLA]],[2]!TABANALITICA[SIGLA],[2]!TABANALITICA[DESCRIÇÃO],0)</f>
        <v>FORNECIMENTO E INSTALAÇÃO DE PORTA DE INSPEÇÃO DE DUTO 250X150MM COM ISOLAMENTO</v>
      </c>
      <c r="D223" s="101" t="str">
        <f>_xlfn.XLOOKUP(SINTETICA102[[#This Row],[SIGLA]],[2]!TABANALITICA[SIGLA],[2]!TABANALITICA[UNIDADE],0)</f>
        <v xml:space="preserve">UN </v>
      </c>
      <c r="E223" s="6">
        <v>10</v>
      </c>
      <c r="F223" s="6">
        <f>_xlfn.XLOOKUP(SINTETICA102[[#This Row],[SIGLA]],[2]!TABANALITICA[SIGLA],[2]!TABANALITICA[MO],0)</f>
        <v>14.384</v>
      </c>
      <c r="G223" s="6">
        <f>_xlfn.XLOOKUP(SINTETICA102[[#This Row],[SIGLA]],[2]!TABANALITICA[SIGLA],[2]!TABANALITICA[MAT],0)</f>
        <v>45.712000000000003</v>
      </c>
      <c r="H223" s="6">
        <f>_xlfn.XLOOKUP(SINTETICA102[[#This Row],[SIGLA]],[2]!TABANALITICA[SIGLA],[2]!TABANALITICA[EQUIP],0)</f>
        <v>0</v>
      </c>
      <c r="I223" s="6">
        <f>SUM(SINTETICA102[[#This Row],[MO]:[EQUIP]])</f>
        <v>60.096000000000004</v>
      </c>
      <c r="J223" s="102">
        <f t="shared" si="9"/>
        <v>0.25000000000000022</v>
      </c>
      <c r="K223" s="103">
        <f t="shared" si="10"/>
        <v>0.25000000000000022</v>
      </c>
      <c r="L223" s="104">
        <f t="shared" si="11"/>
        <v>0.18000000000000038</v>
      </c>
      <c r="M223" s="6">
        <f>SINTETICA102[[#This Row],[MO]]*(1+SINTETICA102[[#This Row],[BDI MO]])</f>
        <v>17.980000000000004</v>
      </c>
      <c r="N223" s="6">
        <f>SINTETICA102[[#This Row],[MAT]]*(1+SINTETICA102[[#This Row],[BDI MAT]])</f>
        <v>57.140000000000015</v>
      </c>
      <c r="O223" s="6">
        <f>SINTETICA102[[#This Row],[EQUIP]]*(1+SINTETICA102[[#This Row],[BDI EQUIP]])</f>
        <v>0</v>
      </c>
      <c r="P223" s="6">
        <f>SUM(SINTETICA102[[#This Row],[MO C/ BDI]:[EQUIP C/ BDI]])*SINTETICA102[[#This Row],[QTD]]</f>
        <v>751.20000000000016</v>
      </c>
    </row>
    <row r="224" spans="1:16" ht="25.5" x14ac:dyDescent="0.2">
      <c r="A224" s="98" t="s">
        <v>629</v>
      </c>
      <c r="B224" s="99" t="s">
        <v>640</v>
      </c>
      <c r="C224" s="100" t="str">
        <f>_xlfn.XLOOKUP(SINTETICA102[[#This Row],[SIGLA]],[2]!TABANALITICA[SIGLA],[2]!TABANALITICA[DESCRIÇÃO],0)</f>
        <v>FORNECIMENTO E INSTALAÇÃO DE PORTA DE INSPEÇÃO DE DUTO 300X200MM COM ISOLAMENTO</v>
      </c>
      <c r="D224" s="101" t="str">
        <f>_xlfn.XLOOKUP(SINTETICA102[[#This Row],[SIGLA]],[2]!TABANALITICA[SIGLA],[2]!TABANALITICA[UNIDADE],0)</f>
        <v xml:space="preserve">UN </v>
      </c>
      <c r="E224" s="6">
        <v>20</v>
      </c>
      <c r="F224" s="6">
        <f>_xlfn.XLOOKUP(SINTETICA102[[#This Row],[SIGLA]],[2]!TABANALITICA[SIGLA],[2]!TABANALITICA[MO],0)</f>
        <v>16.182000000000002</v>
      </c>
      <c r="G224" s="6">
        <f>_xlfn.XLOOKUP(SINTETICA102[[#This Row],[SIGLA]],[2]!TABANALITICA[SIGLA],[2]!TABANALITICA[MAT],0)</f>
        <v>54.406000000000006</v>
      </c>
      <c r="H224" s="6">
        <f>_xlfn.XLOOKUP(SINTETICA102[[#This Row],[SIGLA]],[2]!TABANALITICA[SIGLA],[2]!TABANALITICA[EQUIP],0)</f>
        <v>0</v>
      </c>
      <c r="I224" s="6">
        <f>SUM(SINTETICA102[[#This Row],[MO]:[EQUIP]])</f>
        <v>70.588000000000008</v>
      </c>
      <c r="J224" s="102">
        <f t="shared" si="9"/>
        <v>0.25000000000000022</v>
      </c>
      <c r="K224" s="103">
        <f t="shared" si="10"/>
        <v>0.25000000000000022</v>
      </c>
      <c r="L224" s="104">
        <f t="shared" si="11"/>
        <v>0.18000000000000038</v>
      </c>
      <c r="M224" s="6">
        <f>SINTETICA102[[#This Row],[MO]]*(1+SINTETICA102[[#This Row],[BDI MO]])</f>
        <v>20.227500000000006</v>
      </c>
      <c r="N224" s="6">
        <f>SINTETICA102[[#This Row],[MAT]]*(1+SINTETICA102[[#This Row],[BDI MAT]])</f>
        <v>68.007500000000022</v>
      </c>
      <c r="O224" s="6">
        <f>SINTETICA102[[#This Row],[EQUIP]]*(1+SINTETICA102[[#This Row],[BDI EQUIP]])</f>
        <v>0</v>
      </c>
      <c r="P224" s="6">
        <f>SUM(SINTETICA102[[#This Row],[MO C/ BDI]:[EQUIP C/ BDI]])*SINTETICA102[[#This Row],[QTD]]</f>
        <v>1764.7000000000005</v>
      </c>
    </row>
    <row r="225" spans="1:16" ht="25.5" x14ac:dyDescent="0.2">
      <c r="A225" s="98" t="s">
        <v>630</v>
      </c>
      <c r="B225" s="99" t="s">
        <v>642</v>
      </c>
      <c r="C225" s="100" t="str">
        <f>_xlfn.XLOOKUP(SINTETICA102[[#This Row],[SIGLA]],[2]!TABANALITICA[SIGLA],[2]!TABANALITICA[DESCRIÇÃO],0)</f>
        <v>FORNECIMENTO E INSTALAÇÃO DE PORTA DE INSPEÇÃO DE DUTO 400X250MM COM ISOLAMENTO</v>
      </c>
      <c r="D225" s="101" t="str">
        <f>_xlfn.XLOOKUP(SINTETICA102[[#This Row],[SIGLA]],[2]!TABANALITICA[SIGLA],[2]!TABANALITICA[UNIDADE],0)</f>
        <v xml:space="preserve">UN </v>
      </c>
      <c r="E225" s="6">
        <v>40</v>
      </c>
      <c r="F225" s="6">
        <f>_xlfn.XLOOKUP(SINTETICA102[[#This Row],[SIGLA]],[2]!TABANALITICA[SIGLA],[2]!TABANALITICA[MO],0)</f>
        <v>21.576000000000001</v>
      </c>
      <c r="G225" s="6">
        <f>_xlfn.XLOOKUP(SINTETICA102[[#This Row],[SIGLA]],[2]!TABANALITICA[SIGLA],[2]!TABANALITICA[MAT],0)</f>
        <v>136.12799999999999</v>
      </c>
      <c r="H225" s="6">
        <f>_xlfn.XLOOKUP(SINTETICA102[[#This Row],[SIGLA]],[2]!TABANALITICA[SIGLA],[2]!TABANALITICA[EQUIP],0)</f>
        <v>0</v>
      </c>
      <c r="I225" s="6">
        <f>SUM(SINTETICA102[[#This Row],[MO]:[EQUIP]])</f>
        <v>157.70399999999998</v>
      </c>
      <c r="J225" s="102">
        <f t="shared" si="9"/>
        <v>0.25000000000000022</v>
      </c>
      <c r="K225" s="103">
        <f t="shared" si="10"/>
        <v>0.25000000000000022</v>
      </c>
      <c r="L225" s="104">
        <f t="shared" si="11"/>
        <v>0.18000000000000038</v>
      </c>
      <c r="M225" s="6">
        <f>SINTETICA102[[#This Row],[MO]]*(1+SINTETICA102[[#This Row],[BDI MO]])</f>
        <v>26.970000000000006</v>
      </c>
      <c r="N225" s="6">
        <f>SINTETICA102[[#This Row],[MAT]]*(1+SINTETICA102[[#This Row],[BDI MAT]])</f>
        <v>170.16000000000003</v>
      </c>
      <c r="O225" s="6">
        <f>SINTETICA102[[#This Row],[EQUIP]]*(1+SINTETICA102[[#This Row],[BDI EQUIP]])</f>
        <v>0</v>
      </c>
      <c r="P225" s="6">
        <f>SUM(SINTETICA102[[#This Row],[MO C/ BDI]:[EQUIP C/ BDI]])*SINTETICA102[[#This Row],[QTD]]</f>
        <v>7885.2000000000007</v>
      </c>
    </row>
    <row r="226" spans="1:16" x14ac:dyDescent="0.2">
      <c r="A226" s="98" t="s">
        <v>631</v>
      </c>
      <c r="B226" s="99" t="s">
        <v>644</v>
      </c>
      <c r="C226" s="100" t="str">
        <f>_xlfn.XLOOKUP(SINTETICA102[[#This Row],[SIGLA]],[2]!TABANALITICA[SIGLA],[2]!TABANALITICA[DESCRIÇÃO],0)</f>
        <v>FORNECIMENTO E INSTALAÇÃO DE DUTO FLEXÍVEL SEM ISOLAMENTO 4"</v>
      </c>
      <c r="D226" s="101" t="str">
        <f>_xlfn.XLOOKUP(SINTETICA102[[#This Row],[SIGLA]],[2]!TABANALITICA[SIGLA],[2]!TABANALITICA[UNIDADE],0)</f>
        <v>M</v>
      </c>
      <c r="E226" s="6">
        <v>50</v>
      </c>
      <c r="F226" s="6">
        <f>_xlfn.XLOOKUP(SINTETICA102[[#This Row],[SIGLA]],[2]!TABANALITICA[SIGLA],[2]!TABANALITICA[MO],0)</f>
        <v>1.6780000000000002</v>
      </c>
      <c r="G226" s="6">
        <f>_xlfn.XLOOKUP(SINTETICA102[[#This Row],[SIGLA]],[2]!TABANALITICA[SIGLA],[2]!TABANALITICA[MAT],0)</f>
        <v>6.3650000000000002</v>
      </c>
      <c r="H226" s="6">
        <f>_xlfn.XLOOKUP(SINTETICA102[[#This Row],[SIGLA]],[2]!TABANALITICA[SIGLA],[2]!TABANALITICA[EQUIP],0)</f>
        <v>0</v>
      </c>
      <c r="I226" s="6">
        <f>SUM(SINTETICA102[[#This Row],[MO]:[EQUIP]])</f>
        <v>8.043000000000001</v>
      </c>
      <c r="J226" s="102">
        <f t="shared" si="9"/>
        <v>0.25000000000000022</v>
      </c>
      <c r="K226" s="103">
        <f t="shared" si="10"/>
        <v>0.25000000000000022</v>
      </c>
      <c r="L226" s="104">
        <f t="shared" si="11"/>
        <v>0.18000000000000038</v>
      </c>
      <c r="M226" s="6">
        <f>SINTETICA102[[#This Row],[MO]]*(1+SINTETICA102[[#This Row],[BDI MO]])</f>
        <v>2.0975000000000006</v>
      </c>
      <c r="N226" s="6">
        <f>SINTETICA102[[#This Row],[MAT]]*(1+SINTETICA102[[#This Row],[BDI MAT]])</f>
        <v>7.9562500000000016</v>
      </c>
      <c r="O226" s="6">
        <f>SINTETICA102[[#This Row],[EQUIP]]*(1+SINTETICA102[[#This Row],[BDI EQUIP]])</f>
        <v>0</v>
      </c>
      <c r="P226" s="6">
        <f>SUM(SINTETICA102[[#This Row],[MO C/ BDI]:[EQUIP C/ BDI]])*SINTETICA102[[#This Row],[QTD]]</f>
        <v>502.68750000000011</v>
      </c>
    </row>
    <row r="227" spans="1:16" x14ac:dyDescent="0.2">
      <c r="A227" s="98" t="s">
        <v>632</v>
      </c>
      <c r="B227" s="99" t="s">
        <v>646</v>
      </c>
      <c r="C227" s="100" t="str">
        <f>_xlfn.XLOOKUP(SINTETICA102[[#This Row],[SIGLA]],[2]!TABANALITICA[SIGLA],[2]!TABANALITICA[DESCRIÇÃO],0)</f>
        <v>FORNECIMENTO E INSTALAÇÃO DE DUTO FLEXÍVEL SEM ISOLAMENTO 5"</v>
      </c>
      <c r="D227" s="101" t="str">
        <f>_xlfn.XLOOKUP(SINTETICA102[[#This Row],[SIGLA]],[2]!TABANALITICA[SIGLA],[2]!TABANALITICA[UNIDADE],0)</f>
        <v>M</v>
      </c>
      <c r="E227" s="6">
        <v>50</v>
      </c>
      <c r="F227" s="6">
        <f>_xlfn.XLOOKUP(SINTETICA102[[#This Row],[SIGLA]],[2]!TABANALITICA[SIGLA],[2]!TABANALITICA[MO],0)</f>
        <v>2.0136000000000003</v>
      </c>
      <c r="G227" s="6">
        <f>_xlfn.XLOOKUP(SINTETICA102[[#This Row],[SIGLA]],[2]!TABANALITICA[SIGLA],[2]!TABANALITICA[MAT],0)</f>
        <v>7.1173999999999991</v>
      </c>
      <c r="H227" s="6">
        <f>_xlfn.XLOOKUP(SINTETICA102[[#This Row],[SIGLA]],[2]!TABANALITICA[SIGLA],[2]!TABANALITICA[EQUIP],0)</f>
        <v>0</v>
      </c>
      <c r="I227" s="6">
        <f>SUM(SINTETICA102[[#This Row],[MO]:[EQUIP]])</f>
        <v>9.1310000000000002</v>
      </c>
      <c r="J227" s="102">
        <f t="shared" si="9"/>
        <v>0.25000000000000022</v>
      </c>
      <c r="K227" s="103">
        <f t="shared" si="10"/>
        <v>0.25000000000000022</v>
      </c>
      <c r="L227" s="104">
        <f t="shared" si="11"/>
        <v>0.18000000000000038</v>
      </c>
      <c r="M227" s="6">
        <f>SINTETICA102[[#This Row],[MO]]*(1+SINTETICA102[[#This Row],[BDI MO]])</f>
        <v>2.5170000000000008</v>
      </c>
      <c r="N227" s="6">
        <f>SINTETICA102[[#This Row],[MAT]]*(1+SINTETICA102[[#This Row],[BDI MAT]])</f>
        <v>8.8967500000000008</v>
      </c>
      <c r="O227" s="6">
        <f>SINTETICA102[[#This Row],[EQUIP]]*(1+SINTETICA102[[#This Row],[BDI EQUIP]])</f>
        <v>0</v>
      </c>
      <c r="P227" s="6">
        <f>SUM(SINTETICA102[[#This Row],[MO C/ BDI]:[EQUIP C/ BDI]])*SINTETICA102[[#This Row],[QTD]]</f>
        <v>570.68750000000011</v>
      </c>
    </row>
    <row r="228" spans="1:16" x14ac:dyDescent="0.2">
      <c r="A228" s="98" t="s">
        <v>633</v>
      </c>
      <c r="B228" s="99" t="s">
        <v>648</v>
      </c>
      <c r="C228" s="100" t="str">
        <f>_xlfn.XLOOKUP(SINTETICA102[[#This Row],[SIGLA]],[2]!TABANALITICA[SIGLA],[2]!TABANALITICA[DESCRIÇÃO],0)</f>
        <v>FORNECIMENTO E INSTALAÇÃO DE DUTO FLEXÍVEL SEM ISOLAMENTO 6"</v>
      </c>
      <c r="D228" s="101" t="str">
        <f>_xlfn.XLOOKUP(SINTETICA102[[#This Row],[SIGLA]],[2]!TABANALITICA[SIGLA],[2]!TABANALITICA[UNIDADE],0)</f>
        <v>M</v>
      </c>
      <c r="E228" s="6">
        <v>20</v>
      </c>
      <c r="F228" s="6">
        <f>_xlfn.XLOOKUP(SINTETICA102[[#This Row],[SIGLA]],[2]!TABANALITICA[SIGLA],[2]!TABANALITICA[MO],0)</f>
        <v>2.6848000000000001</v>
      </c>
      <c r="G228" s="6">
        <f>_xlfn.XLOOKUP(SINTETICA102[[#This Row],[SIGLA]],[2]!TABANALITICA[SIGLA],[2]!TABANALITICA[MAT],0)</f>
        <v>7.9931999999999999</v>
      </c>
      <c r="H228" s="6">
        <f>_xlfn.XLOOKUP(SINTETICA102[[#This Row],[SIGLA]],[2]!TABANALITICA[SIGLA],[2]!TABANALITICA[EQUIP],0)</f>
        <v>0</v>
      </c>
      <c r="I228" s="59">
        <f>SUM(SINTETICA102[[#This Row],[MO]:[EQUIP]])</f>
        <v>10.678000000000001</v>
      </c>
      <c r="J228" s="102">
        <f t="shared" si="9"/>
        <v>0.25000000000000022</v>
      </c>
      <c r="K228" s="103">
        <f t="shared" si="10"/>
        <v>0.25000000000000022</v>
      </c>
      <c r="L228" s="104">
        <f t="shared" si="11"/>
        <v>0.18000000000000038</v>
      </c>
      <c r="M228" s="6">
        <f>SINTETICA102[[#This Row],[MO]]*(1+SINTETICA102[[#This Row],[BDI MO]])</f>
        <v>3.3560000000000008</v>
      </c>
      <c r="N228" s="6">
        <f>SINTETICA102[[#This Row],[MAT]]*(1+SINTETICA102[[#This Row],[BDI MAT]])</f>
        <v>9.991500000000002</v>
      </c>
      <c r="O228" s="6">
        <f>SINTETICA102[[#This Row],[EQUIP]]*(1+SINTETICA102[[#This Row],[BDI EQUIP]])</f>
        <v>0</v>
      </c>
      <c r="P228" s="6">
        <f>SUM(SINTETICA102[[#This Row],[MO C/ BDI]:[EQUIP C/ BDI]])*SINTETICA102[[#This Row],[QTD]]</f>
        <v>266.95000000000005</v>
      </c>
    </row>
    <row r="229" spans="1:16" ht="25.5" x14ac:dyDescent="0.2">
      <c r="A229" s="98" t="s">
        <v>634</v>
      </c>
      <c r="B229" s="99" t="s">
        <v>650</v>
      </c>
      <c r="C229" s="100" t="str">
        <f>_xlfn.XLOOKUP(SINTETICA102[[#This Row],[SIGLA]],[2]!TABANALITICA[SIGLA],[2]!TABANALITICA[DESCRIÇÃO],0)</f>
        <v>FORNECIMENTO E INSTALAÇÃO DE DIFUSOR DE BANHEIRO COM REGULAGEM DE VAZÃO DN 100MM</v>
      </c>
      <c r="D229" s="101" t="str">
        <f>_xlfn.XLOOKUP(SINTETICA102[[#This Row],[SIGLA]],[2]!TABANALITICA[SIGLA],[2]!TABANALITICA[UNIDADE],0)</f>
        <v>M</v>
      </c>
      <c r="E229" s="6">
        <v>10</v>
      </c>
      <c r="F229" s="6">
        <f>_xlfn.XLOOKUP(SINTETICA102[[#This Row],[SIGLA]],[2]!TABANALITICA[SIGLA],[2]!TABANALITICA[MO],0)</f>
        <v>8.39</v>
      </c>
      <c r="G229" s="6">
        <f>_xlfn.XLOOKUP(SINTETICA102[[#This Row],[SIGLA]],[2]!TABANALITICA[SIGLA],[2]!TABANALITICA[MAT],0)</f>
        <v>26.125</v>
      </c>
      <c r="H229" s="6">
        <f>_xlfn.XLOOKUP(SINTETICA102[[#This Row],[SIGLA]],[2]!TABANALITICA[SIGLA],[2]!TABANALITICA[EQUIP],0)</f>
        <v>0</v>
      </c>
      <c r="I229" s="59">
        <f>SUM(SINTETICA102[[#This Row],[MO]:[EQUIP]])</f>
        <v>34.515000000000001</v>
      </c>
      <c r="J229" s="102">
        <f t="shared" si="9"/>
        <v>0.25000000000000022</v>
      </c>
      <c r="K229" s="103">
        <f t="shared" si="10"/>
        <v>0.25000000000000022</v>
      </c>
      <c r="L229" s="104">
        <f t="shared" si="11"/>
        <v>0.18000000000000038</v>
      </c>
      <c r="M229" s="6">
        <f>SINTETICA102[[#This Row],[MO]]*(1+SINTETICA102[[#This Row],[BDI MO]])</f>
        <v>10.487500000000002</v>
      </c>
      <c r="N229" s="6">
        <f>SINTETICA102[[#This Row],[MAT]]*(1+SINTETICA102[[#This Row],[BDI MAT]])</f>
        <v>32.656250000000007</v>
      </c>
      <c r="O229" s="6">
        <f>SINTETICA102[[#This Row],[EQUIP]]*(1+SINTETICA102[[#This Row],[BDI EQUIP]])</f>
        <v>0</v>
      </c>
      <c r="P229" s="6">
        <f>SUM(SINTETICA102[[#This Row],[MO C/ BDI]:[EQUIP C/ BDI]])*SINTETICA102[[#This Row],[QTD]]</f>
        <v>431.43750000000011</v>
      </c>
    </row>
    <row r="230" spans="1:16" ht="25.5" x14ac:dyDescent="0.2">
      <c r="A230" s="98" t="s">
        <v>635</v>
      </c>
      <c r="B230" s="99" t="s">
        <v>652</v>
      </c>
      <c r="C230" s="100" t="str">
        <f>_xlfn.XLOOKUP(SINTETICA102[[#This Row],[SIGLA]],[2]!TABANALITICA[SIGLA],[2]!TABANALITICA[DESCRIÇÃO],0)</f>
        <v>FORNECIMENTO E INSTALAÇÃO DE DIFUSOR DE BANHEIRO COM REGULAGEM DE VAZÃO DN 125MM</v>
      </c>
      <c r="D230" s="101" t="str">
        <f>_xlfn.XLOOKUP(SINTETICA102[[#This Row],[SIGLA]],[2]!TABANALITICA[SIGLA],[2]!TABANALITICA[UNIDADE],0)</f>
        <v>M</v>
      </c>
      <c r="E230" s="6">
        <v>10</v>
      </c>
      <c r="F230" s="6">
        <f>_xlfn.XLOOKUP(SINTETICA102[[#This Row],[SIGLA]],[2]!TABANALITICA[SIGLA],[2]!TABANALITICA[MO],0)</f>
        <v>8.7256</v>
      </c>
      <c r="G230" s="6">
        <f>_xlfn.XLOOKUP(SINTETICA102[[#This Row],[SIGLA]],[2]!TABANALITICA[SIGLA],[2]!TABANALITICA[MAT],0)</f>
        <v>32.032400000000003</v>
      </c>
      <c r="H230" s="6">
        <f>_xlfn.XLOOKUP(SINTETICA102[[#This Row],[SIGLA]],[2]!TABANALITICA[SIGLA],[2]!TABANALITICA[EQUIP],0)</f>
        <v>0</v>
      </c>
      <c r="I230" s="59">
        <f>SUM(SINTETICA102[[#This Row],[MO]:[EQUIP]])</f>
        <v>40.758000000000003</v>
      </c>
      <c r="J230" s="102">
        <f t="shared" si="9"/>
        <v>0.25000000000000022</v>
      </c>
      <c r="K230" s="103">
        <f t="shared" si="10"/>
        <v>0.25000000000000022</v>
      </c>
      <c r="L230" s="104">
        <f t="shared" si="11"/>
        <v>0.18000000000000038</v>
      </c>
      <c r="M230" s="6">
        <f>SINTETICA102[[#This Row],[MO]]*(1+SINTETICA102[[#This Row],[BDI MO]])</f>
        <v>10.907000000000002</v>
      </c>
      <c r="N230" s="6">
        <f>SINTETICA102[[#This Row],[MAT]]*(1+SINTETICA102[[#This Row],[BDI MAT]])</f>
        <v>40.040500000000009</v>
      </c>
      <c r="O230" s="6">
        <f>SINTETICA102[[#This Row],[EQUIP]]*(1+SINTETICA102[[#This Row],[BDI EQUIP]])</f>
        <v>0</v>
      </c>
      <c r="P230" s="6">
        <f>SUM(SINTETICA102[[#This Row],[MO C/ BDI]:[EQUIP C/ BDI]])*SINTETICA102[[#This Row],[QTD]]</f>
        <v>509.47500000000014</v>
      </c>
    </row>
    <row r="231" spans="1:16" ht="25.5" x14ac:dyDescent="0.2">
      <c r="A231" s="98" t="s">
        <v>636</v>
      </c>
      <c r="B231" s="99" t="s">
        <v>654</v>
      </c>
      <c r="C231" s="100" t="str">
        <f>_xlfn.XLOOKUP(SINTETICA102[[#This Row],[SIGLA]],[2]!TABANALITICA[SIGLA],[2]!TABANALITICA[DESCRIÇÃO],0)</f>
        <v>FORNECIMENTO E INSTALAÇÃO DE DIFUSOR DE BANHEIRO COM REGULAGEM DE VAZÃO DN 150MM</v>
      </c>
      <c r="D231" s="101" t="str">
        <f>_xlfn.XLOOKUP(SINTETICA102[[#This Row],[SIGLA]],[2]!TABANALITICA[SIGLA],[2]!TABANALITICA[UNIDADE],0)</f>
        <v>M</v>
      </c>
      <c r="E231" s="6">
        <v>10</v>
      </c>
      <c r="F231" s="6">
        <f>_xlfn.XLOOKUP(SINTETICA102[[#This Row],[SIGLA]],[2]!TABANALITICA[SIGLA],[2]!TABANALITICA[MO],0)</f>
        <v>9.0612000000000013</v>
      </c>
      <c r="G231" s="6">
        <f>_xlfn.XLOOKUP(SINTETICA102[[#This Row],[SIGLA]],[2]!TABANALITICA[SIGLA],[2]!TABANALITICA[MAT],0)</f>
        <v>44.279800000000002</v>
      </c>
      <c r="H231" s="6">
        <f>_xlfn.XLOOKUP(SINTETICA102[[#This Row],[SIGLA]],[2]!TABANALITICA[SIGLA],[2]!TABANALITICA[EQUIP],0)</f>
        <v>0</v>
      </c>
      <c r="I231" s="59">
        <f>SUM(SINTETICA102[[#This Row],[MO]:[EQUIP]])</f>
        <v>53.341000000000001</v>
      </c>
      <c r="J231" s="102">
        <f t="shared" si="9"/>
        <v>0.25000000000000022</v>
      </c>
      <c r="K231" s="103">
        <f t="shared" si="10"/>
        <v>0.25000000000000022</v>
      </c>
      <c r="L231" s="104">
        <f t="shared" si="11"/>
        <v>0.18000000000000038</v>
      </c>
      <c r="M231" s="6">
        <f>SINTETICA102[[#This Row],[MO]]*(1+SINTETICA102[[#This Row],[BDI MO]])</f>
        <v>11.326500000000003</v>
      </c>
      <c r="N231" s="6">
        <f>SINTETICA102[[#This Row],[MAT]]*(1+SINTETICA102[[#This Row],[BDI MAT]])</f>
        <v>55.349750000000014</v>
      </c>
      <c r="O231" s="6">
        <f>SINTETICA102[[#This Row],[EQUIP]]*(1+SINTETICA102[[#This Row],[BDI EQUIP]])</f>
        <v>0</v>
      </c>
      <c r="P231" s="6">
        <f>SUM(SINTETICA102[[#This Row],[MO C/ BDI]:[EQUIP C/ BDI]])*SINTETICA102[[#This Row],[QTD]]</f>
        <v>666.76250000000005</v>
      </c>
    </row>
    <row r="232" spans="1:16" ht="25.5" x14ac:dyDescent="0.2">
      <c r="A232" s="98" t="s">
        <v>729</v>
      </c>
      <c r="B232" s="99" t="s">
        <v>656</v>
      </c>
      <c r="C232" s="100" t="str">
        <f>_xlfn.XLOOKUP(SINTETICA102[[#This Row],[SIGLA]],[2]!TABANALITICA[SIGLA],[2]!TABANALITICA[DESCRIÇÃO],0)</f>
        <v>FORNECIMENTO E INSTALAÇÃO DE GRELHA PLÁSTICA AUTOFECHANTE PARA EXAUSTOR DE BANHEIRO DN 100MM</v>
      </c>
      <c r="D232" s="101" t="str">
        <f>_xlfn.XLOOKUP(SINTETICA102[[#This Row],[SIGLA]],[2]!TABANALITICA[SIGLA],[2]!TABANALITICA[UNIDADE],0)</f>
        <v>M</v>
      </c>
      <c r="E232" s="6">
        <v>10</v>
      </c>
      <c r="F232" s="6">
        <f>_xlfn.XLOOKUP(SINTETICA102[[#This Row],[SIGLA]],[2]!TABANALITICA[SIGLA],[2]!TABANALITICA[MO],0)</f>
        <v>10.068</v>
      </c>
      <c r="G232" s="6">
        <f>_xlfn.XLOOKUP(SINTETICA102[[#This Row],[SIGLA]],[2]!TABANALITICA[SIGLA],[2]!TABANALITICA[MAT],0)</f>
        <v>39.481999999999999</v>
      </c>
      <c r="H232" s="6">
        <f>_xlfn.XLOOKUP(SINTETICA102[[#This Row],[SIGLA]],[2]!TABANALITICA[SIGLA],[2]!TABANALITICA[EQUIP],0)</f>
        <v>0</v>
      </c>
      <c r="I232" s="59">
        <f>SUM(SINTETICA102[[#This Row],[MO]:[EQUIP]])</f>
        <v>49.55</v>
      </c>
      <c r="J232" s="102">
        <f t="shared" si="9"/>
        <v>0.25000000000000022</v>
      </c>
      <c r="K232" s="103">
        <f t="shared" si="10"/>
        <v>0.25000000000000022</v>
      </c>
      <c r="L232" s="104">
        <f t="shared" si="11"/>
        <v>0.18000000000000038</v>
      </c>
      <c r="M232" s="6">
        <f>SINTETICA102[[#This Row],[MO]]*(1+SINTETICA102[[#This Row],[BDI MO]])</f>
        <v>12.585000000000003</v>
      </c>
      <c r="N232" s="6">
        <f>SINTETICA102[[#This Row],[MAT]]*(1+SINTETICA102[[#This Row],[BDI MAT]])</f>
        <v>49.352500000000006</v>
      </c>
      <c r="O232" s="6">
        <f>SINTETICA102[[#This Row],[EQUIP]]*(1+SINTETICA102[[#This Row],[BDI EQUIP]])</f>
        <v>0</v>
      </c>
      <c r="P232" s="6">
        <f>SUM(SINTETICA102[[#This Row],[MO C/ BDI]:[EQUIP C/ BDI]])*SINTETICA102[[#This Row],[QTD]]</f>
        <v>619.37500000000011</v>
      </c>
    </row>
    <row r="233" spans="1:16" ht="51" x14ac:dyDescent="0.2">
      <c r="A233" s="98" t="s">
        <v>730</v>
      </c>
      <c r="B233" s="99" t="s">
        <v>265</v>
      </c>
      <c r="C233" s="100" t="str">
        <f>_xlfn.XLOOKUP(SINTETICA102[[#This Row],[SIGLA]],[2]!TABANALITICA[SIGLA],[2]!TABANALITICA[DESCRIÇÃO],0)</f>
        <v>FORNECIMENTO E INSTALAÇÃO DE EQUIPAMENTO EXAUSTOR DE AR, VAZÃO 260m³/h PED.: 20mmCA, POTÊNCIA 75W, TENSÃO 220V, FREQUÊNCIA:60hz, FASE: 1F+1F INCLUSIVE SUPORTE E FIXAÇÃO. REF.: MOD.:125B, FAB.:MULTIVAC OU EQUIVALENTE TÉCNICO.</v>
      </c>
      <c r="D233" s="101" t="str">
        <f>_xlfn.XLOOKUP(SINTETICA102[[#This Row],[SIGLA]],[2]!TABANALITICA[SIGLA],[2]!TABANALITICA[UNIDADE],0)</f>
        <v xml:space="preserve">UN </v>
      </c>
      <c r="E233" s="6">
        <v>3</v>
      </c>
      <c r="F233" s="6">
        <f>_xlfn.XLOOKUP(SINTETICA102[[#This Row],[SIGLA]],[2]!TABANALITICA[SIGLA],[2]!TABANALITICA[MO],0)</f>
        <v>91.474999999999994</v>
      </c>
      <c r="G233" s="6">
        <f>_xlfn.XLOOKUP(SINTETICA102[[#This Row],[SIGLA]],[2]!TABANALITICA[SIGLA],[2]!TABANALITICA[MAT],0)</f>
        <v>29.75</v>
      </c>
      <c r="H233" s="6">
        <f>_xlfn.XLOOKUP(SINTETICA102[[#This Row],[SIGLA]],[2]!TABANALITICA[SIGLA],[2]!TABANALITICA[EQUIP],0)</f>
        <v>693.49799999999993</v>
      </c>
      <c r="I233" s="59">
        <f>SUM(SINTETICA102[[#This Row],[MO]:[EQUIP]])</f>
        <v>814.72299999999996</v>
      </c>
      <c r="J233" s="102">
        <f t="shared" si="9"/>
        <v>0.25000000000000022</v>
      </c>
      <c r="K233" s="103">
        <f t="shared" si="10"/>
        <v>0.25000000000000022</v>
      </c>
      <c r="L233" s="104">
        <f t="shared" si="11"/>
        <v>0.18000000000000038</v>
      </c>
      <c r="M233" s="6">
        <f>SINTETICA102[[#This Row],[MO]]*(1+SINTETICA102[[#This Row],[BDI MO]])</f>
        <v>114.34375000000001</v>
      </c>
      <c r="N233" s="6">
        <f>SINTETICA102[[#This Row],[MAT]]*(1+SINTETICA102[[#This Row],[BDI MAT]])</f>
        <v>37.187500000000007</v>
      </c>
      <c r="O233" s="6">
        <f>SINTETICA102[[#This Row],[EQUIP]]*(1+SINTETICA102[[#This Row],[BDI EQUIP]])</f>
        <v>818.3276400000002</v>
      </c>
      <c r="P233" s="6">
        <f>SUM(SINTETICA102[[#This Row],[MO C/ BDI]:[EQUIP C/ BDI]])*SINTETICA102[[#This Row],[QTD]]</f>
        <v>2909.5766700000004</v>
      </c>
    </row>
    <row r="234" spans="1:16" ht="51" x14ac:dyDescent="0.2">
      <c r="A234" s="98" t="s">
        <v>731</v>
      </c>
      <c r="B234" s="99" t="s">
        <v>266</v>
      </c>
      <c r="C234" s="100" t="str">
        <f>_xlfn.XLOOKUP(SINTETICA102[[#This Row],[SIGLA]],[2]!TABANALITICA[SIGLA],[2]!TABANALITICA[DESCRIÇÃO],0)</f>
        <v>FORNECIMENTO E INSTALAÇÃO DE EQUIPAMENTO EXAUSTOR DE AR, VAZÃO 600m³/h. PED.: 20mmCA, POTÊNCIA 160W, TENSÃO 220V, FREQUÊNCIA:60hz, FASE: 1F+1F. INCLUSIVE SUPORTE E FIXAÇÃO. REF.: MOD.:200B, FAB.:MULTIVAC OU EQUIVALENTE TÉCNICO.</v>
      </c>
      <c r="D234" s="101" t="str">
        <f>_xlfn.XLOOKUP(SINTETICA102[[#This Row],[SIGLA]],[2]!TABANALITICA[SIGLA],[2]!TABANALITICA[UNIDADE],0)</f>
        <v xml:space="preserve">UN </v>
      </c>
      <c r="E234" s="6">
        <v>2</v>
      </c>
      <c r="F234" s="6">
        <f>_xlfn.XLOOKUP(SINTETICA102[[#This Row],[SIGLA]],[2]!TABANALITICA[SIGLA],[2]!TABANALITICA[MO],0)</f>
        <v>128.065</v>
      </c>
      <c r="G234" s="6">
        <f>_xlfn.XLOOKUP(SINTETICA102[[#This Row],[SIGLA]],[2]!TABANALITICA[SIGLA],[2]!TABANALITICA[MAT],0)</f>
        <v>41.650000000000006</v>
      </c>
      <c r="H234" s="6">
        <f>_xlfn.XLOOKUP(SINTETICA102[[#This Row],[SIGLA]],[2]!TABANALITICA[SIGLA],[2]!TABANALITICA[EQUIP],0)</f>
        <v>1183.0980000000002</v>
      </c>
      <c r="I234" s="59">
        <f>SUM(SINTETICA102[[#This Row],[MO]:[EQUIP]])</f>
        <v>1352.8130000000001</v>
      </c>
      <c r="J234" s="102">
        <f t="shared" si="9"/>
        <v>0.25000000000000022</v>
      </c>
      <c r="K234" s="103">
        <f t="shared" si="10"/>
        <v>0.25000000000000022</v>
      </c>
      <c r="L234" s="104">
        <f t="shared" si="11"/>
        <v>0.18000000000000038</v>
      </c>
      <c r="M234" s="6">
        <f>SINTETICA102[[#This Row],[MO]]*(1+SINTETICA102[[#This Row],[BDI MO]])</f>
        <v>160.08125000000004</v>
      </c>
      <c r="N234" s="6">
        <f>SINTETICA102[[#This Row],[MAT]]*(1+SINTETICA102[[#This Row],[BDI MAT]])</f>
        <v>52.062500000000014</v>
      </c>
      <c r="O234" s="6">
        <f>SINTETICA102[[#This Row],[EQUIP]]*(1+SINTETICA102[[#This Row],[BDI EQUIP]])</f>
        <v>1396.0556400000007</v>
      </c>
      <c r="P234" s="6">
        <f>SUM(SINTETICA102[[#This Row],[MO C/ BDI]:[EQUIP C/ BDI]])*SINTETICA102[[#This Row],[QTD]]</f>
        <v>3216.3987800000014</v>
      </c>
    </row>
    <row r="235" spans="1:16" ht="51" x14ac:dyDescent="0.2">
      <c r="A235" s="98" t="s">
        <v>732</v>
      </c>
      <c r="B235" s="99" t="s">
        <v>267</v>
      </c>
      <c r="C235" s="100" t="str">
        <f>_xlfn.XLOOKUP(SINTETICA102[[#This Row],[SIGLA]],[2]!TABANALITICA[SIGLA],[2]!TABANALITICA[DESCRIÇÃO],0)</f>
        <v>FORNECIMENTO E INSTALAÇÃO DE EQUIPAMENTO EXAUSTOR DE AR, VAZÃO 900m³/h. PED.: 20mmCA, POTÊNCIA 215W, TENSÃO 220V, FREQUÊNCIA:60hz, FASE: 1F+1F. INCLUSIVE SUPORTE E FIXAÇÃO. REF.: MOD.:315A, FAB.:MULTIVAC OU EQUIVALENTE TÉCNICO.</v>
      </c>
      <c r="D235" s="101" t="str">
        <f>_xlfn.XLOOKUP(SINTETICA102[[#This Row],[SIGLA]],[2]!TABANALITICA[SIGLA],[2]!TABANALITICA[UNIDADE],0)</f>
        <v xml:space="preserve">UN </v>
      </c>
      <c r="E235" s="6">
        <v>2</v>
      </c>
      <c r="F235" s="6">
        <f>_xlfn.XLOOKUP(SINTETICA102[[#This Row],[SIGLA]],[2]!TABANALITICA[SIGLA],[2]!TABANALITICA[MO],0)</f>
        <v>201.245</v>
      </c>
      <c r="G235" s="6">
        <f>_xlfn.XLOOKUP(SINTETICA102[[#This Row],[SIGLA]],[2]!TABANALITICA[SIGLA],[2]!TABANALITICA[MAT],0)</f>
        <v>65.45</v>
      </c>
      <c r="H235" s="6">
        <f>_xlfn.XLOOKUP(SINTETICA102[[#This Row],[SIGLA]],[2]!TABANALITICA[SIGLA],[2]!TABANALITICA[EQUIP],0)</f>
        <v>1560.498</v>
      </c>
      <c r="I235" s="59">
        <f>SUM(SINTETICA102[[#This Row],[MO]:[EQUIP]])</f>
        <v>1827.193</v>
      </c>
      <c r="J235" s="102">
        <f t="shared" si="9"/>
        <v>0.25000000000000022</v>
      </c>
      <c r="K235" s="103">
        <f t="shared" si="10"/>
        <v>0.25000000000000022</v>
      </c>
      <c r="L235" s="104">
        <f t="shared" si="11"/>
        <v>0.18000000000000038</v>
      </c>
      <c r="M235" s="6">
        <f>SINTETICA102[[#This Row],[MO]]*(1+SINTETICA102[[#This Row],[BDI MO]])</f>
        <v>251.55625000000006</v>
      </c>
      <c r="N235" s="6">
        <f>SINTETICA102[[#This Row],[MAT]]*(1+SINTETICA102[[#This Row],[BDI MAT]])</f>
        <v>81.812500000000014</v>
      </c>
      <c r="O235" s="6">
        <f>SINTETICA102[[#This Row],[EQUIP]]*(1+SINTETICA102[[#This Row],[BDI EQUIP]])</f>
        <v>1841.3876400000006</v>
      </c>
      <c r="P235" s="6">
        <f>SUM(SINTETICA102[[#This Row],[MO C/ BDI]:[EQUIP C/ BDI]])*SINTETICA102[[#This Row],[QTD]]</f>
        <v>4349.5127800000009</v>
      </c>
    </row>
    <row r="236" spans="1:16" ht="51" x14ac:dyDescent="0.2">
      <c r="A236" s="98" t="s">
        <v>637</v>
      </c>
      <c r="B236" s="99" t="s">
        <v>268</v>
      </c>
      <c r="C236" s="100" t="str">
        <f>_xlfn.XLOOKUP(SINTETICA102[[#This Row],[SIGLA]],[2]!TABANALITICA[SIGLA],[2]!TABANALITICA[DESCRIÇÃO],0)</f>
        <v xml:space="preserve">FORNECIMENTO E INSTALAÇÃO DE EQUIPAMENTO EXAUSTOR DE AR, VAZÃO 1050m³/h. PED.: 20mmCA, POTÊNCIA 215W, TENSÃO 220V, FREQUÊNCIA:60hz, FASE: 1F+1F. INCLUSIVE SUPORTE E FIXAÇÃO. REF.: MOD.:315A, FAB.:MULTIVAC OU EQUIVALENTE TÉCNICO. </v>
      </c>
      <c r="D236" s="101" t="str">
        <f>_xlfn.XLOOKUP(SINTETICA102[[#This Row],[SIGLA]],[2]!TABANALITICA[SIGLA],[2]!TABANALITICA[UNIDADE],0)</f>
        <v xml:space="preserve">UN </v>
      </c>
      <c r="E236" s="6">
        <v>2</v>
      </c>
      <c r="F236" s="6">
        <f>_xlfn.XLOOKUP(SINTETICA102[[#This Row],[SIGLA]],[2]!TABANALITICA[SIGLA],[2]!TABANALITICA[MO],0)</f>
        <v>256.13</v>
      </c>
      <c r="G236" s="6">
        <f>_xlfn.XLOOKUP(SINTETICA102[[#This Row],[SIGLA]],[2]!TABANALITICA[SIGLA],[2]!TABANALITICA[MAT],0)</f>
        <v>83.300000000000011</v>
      </c>
      <c r="H236" s="6">
        <f>_xlfn.XLOOKUP(SINTETICA102[[#This Row],[SIGLA]],[2]!TABANALITICA[SIGLA],[2]!TABANALITICA[EQUIP],0)</f>
        <v>1560.498</v>
      </c>
      <c r="I236" s="59">
        <f>SUM(SINTETICA102[[#This Row],[MO]:[EQUIP]])</f>
        <v>1899.9280000000001</v>
      </c>
      <c r="J236" s="102">
        <f t="shared" si="9"/>
        <v>0.25000000000000022</v>
      </c>
      <c r="K236" s="103">
        <f t="shared" si="10"/>
        <v>0.25000000000000022</v>
      </c>
      <c r="L236" s="104">
        <f t="shared" si="11"/>
        <v>0.18000000000000038</v>
      </c>
      <c r="M236" s="6">
        <f>SINTETICA102[[#This Row],[MO]]*(1+SINTETICA102[[#This Row],[BDI MO]])</f>
        <v>320.16250000000008</v>
      </c>
      <c r="N236" s="6">
        <f>SINTETICA102[[#This Row],[MAT]]*(1+SINTETICA102[[#This Row],[BDI MAT]])</f>
        <v>104.12500000000003</v>
      </c>
      <c r="O236" s="6">
        <f>SINTETICA102[[#This Row],[EQUIP]]*(1+SINTETICA102[[#This Row],[BDI EQUIP]])</f>
        <v>1841.3876400000006</v>
      </c>
      <c r="P236" s="6">
        <f>SUM(SINTETICA102[[#This Row],[MO C/ BDI]:[EQUIP C/ BDI]])*SINTETICA102[[#This Row],[QTD]]</f>
        <v>4531.3502800000015</v>
      </c>
    </row>
    <row r="237" spans="1:16" ht="51" x14ac:dyDescent="0.2">
      <c r="A237" s="98" t="s">
        <v>639</v>
      </c>
      <c r="B237" s="99" t="s">
        <v>269</v>
      </c>
      <c r="C237" s="100" t="str">
        <f>_xlfn.XLOOKUP(SINTETICA102[[#This Row],[SIGLA]],[2]!TABANALITICA[SIGLA],[2]!TABANALITICA[DESCRIÇÃO],0)</f>
        <v xml:space="preserve">FORNECIMENTO E INSTALAÇÃO DE EQUIPAMENTO VENTILADOR, VAZÃO 13.600 m³/h. PED.: 25 mmCA, POTÊNCIA 1,47W, TENSÃO 220V, FREQUÊNCIA: 60hz, FASE: 1F. INCLUSIVE SUPORTE E FIXAÇÃO. REF.: MOD.: BBS 630, FAB.: BERLINERLUFT OU EQUIVALENTE TÉCNICO. </v>
      </c>
      <c r="D237" s="101" t="str">
        <f>_xlfn.XLOOKUP(SINTETICA102[[#This Row],[SIGLA]],[2]!TABANALITICA[SIGLA],[2]!TABANALITICA[UNIDADE],0)</f>
        <v xml:space="preserve">UN </v>
      </c>
      <c r="E237" s="6">
        <v>2</v>
      </c>
      <c r="F237" s="6">
        <f>_xlfn.XLOOKUP(SINTETICA102[[#This Row],[SIGLA]],[2]!TABANALITICA[SIGLA],[2]!TABANALITICA[MO],0)</f>
        <v>731.8</v>
      </c>
      <c r="G237" s="6">
        <f>_xlfn.XLOOKUP(SINTETICA102[[#This Row],[SIGLA]],[2]!TABANALITICA[SIGLA],[2]!TABANALITICA[MAT],0)</f>
        <v>238</v>
      </c>
      <c r="H237" s="6">
        <f>_xlfn.XLOOKUP(SINTETICA102[[#This Row],[SIGLA]],[2]!TABANALITICA[SIGLA],[2]!TABANALITICA[EQUIP],0)</f>
        <v>10613.222400000001</v>
      </c>
      <c r="I237" s="59">
        <f>SUM(SINTETICA102[[#This Row],[MO]:[EQUIP]])</f>
        <v>11583.0224</v>
      </c>
      <c r="J237" s="102">
        <f t="shared" si="9"/>
        <v>0.25000000000000022</v>
      </c>
      <c r="K237" s="103">
        <f t="shared" si="10"/>
        <v>0.25000000000000022</v>
      </c>
      <c r="L237" s="104">
        <f t="shared" si="11"/>
        <v>0.18000000000000038</v>
      </c>
      <c r="M237" s="6">
        <f>SINTETICA102[[#This Row],[MO]]*(1+SINTETICA102[[#This Row],[BDI MO]])</f>
        <v>914.75000000000011</v>
      </c>
      <c r="N237" s="6">
        <f>SINTETICA102[[#This Row],[MAT]]*(1+SINTETICA102[[#This Row],[BDI MAT]])</f>
        <v>297.50000000000006</v>
      </c>
      <c r="O237" s="6">
        <f>SINTETICA102[[#This Row],[EQUIP]]*(1+SINTETICA102[[#This Row],[BDI EQUIP]])</f>
        <v>12523.602432000005</v>
      </c>
      <c r="P237" s="6">
        <f>SUM(SINTETICA102[[#This Row],[MO C/ BDI]:[EQUIP C/ BDI]])*SINTETICA102[[#This Row],[QTD]]</f>
        <v>27471.70486400001</v>
      </c>
    </row>
    <row r="238" spans="1:16" ht="51" x14ac:dyDescent="0.2">
      <c r="A238" s="98" t="s">
        <v>641</v>
      </c>
      <c r="B238" s="99" t="s">
        <v>270</v>
      </c>
      <c r="C238" s="100" t="str">
        <f>_xlfn.XLOOKUP(SINTETICA102[[#This Row],[SIGLA]],[2]!TABANALITICA[SIGLA],[2]!TABANALITICA[DESCRIÇÃO],0)</f>
        <v xml:space="preserve">FORNECIMENTO E INSTALAÇÃO DE CAIXA DE VENTILAÇÃO COM VENTILADOR TIPO ROTOR SIROCCO E FILTRO CLASSE G4, VAZÃO DE AR 1900 M2/H, PRESSÃO ESTÁTICA 30,0 MMCA, INCLUSIVE SUPORTES, APOIOS E FIXAÇÕES. </v>
      </c>
      <c r="D238" s="101" t="str">
        <f>_xlfn.XLOOKUP(SINTETICA102[[#This Row],[SIGLA]],[2]!TABANALITICA[SIGLA],[2]!TABANALITICA[UNIDADE],0)</f>
        <v xml:space="preserve">UN </v>
      </c>
      <c r="E238" s="6">
        <v>2</v>
      </c>
      <c r="F238" s="6">
        <f>_xlfn.XLOOKUP(SINTETICA102[[#This Row],[SIGLA]],[2]!TABANALITICA[SIGLA],[2]!TABANALITICA[MO],0)</f>
        <v>219.54</v>
      </c>
      <c r="G238" s="6">
        <f>_xlfn.XLOOKUP(SINTETICA102[[#This Row],[SIGLA]],[2]!TABANALITICA[SIGLA],[2]!TABANALITICA[MAT],0)</f>
        <v>71.400000000000006</v>
      </c>
      <c r="H238" s="6">
        <f>_xlfn.XLOOKUP(SINTETICA102[[#This Row],[SIGLA]],[2]!TABANALITICA[SIGLA],[2]!TABANALITICA[EQUIP],0)</f>
        <v>2582.7114000000001</v>
      </c>
      <c r="I238" s="59">
        <f>SUM(SINTETICA102[[#This Row],[MO]:[EQUIP]])</f>
        <v>2873.6514000000002</v>
      </c>
      <c r="J238" s="102">
        <f t="shared" si="9"/>
        <v>0.25000000000000022</v>
      </c>
      <c r="K238" s="103">
        <f t="shared" si="10"/>
        <v>0.25000000000000022</v>
      </c>
      <c r="L238" s="104">
        <f t="shared" si="11"/>
        <v>0.18000000000000038</v>
      </c>
      <c r="M238" s="6">
        <f>SINTETICA102[[#This Row],[MO]]*(1+SINTETICA102[[#This Row],[BDI MO]])</f>
        <v>274.42500000000001</v>
      </c>
      <c r="N238" s="6">
        <f>SINTETICA102[[#This Row],[MAT]]*(1+SINTETICA102[[#This Row],[BDI MAT]])</f>
        <v>89.250000000000028</v>
      </c>
      <c r="O238" s="6">
        <f>SINTETICA102[[#This Row],[EQUIP]]*(1+SINTETICA102[[#This Row],[BDI EQUIP]])</f>
        <v>3047.5994520000013</v>
      </c>
      <c r="P238" s="6">
        <f>SUM(SINTETICA102[[#This Row],[MO C/ BDI]:[EQUIP C/ BDI]])*SINTETICA102[[#This Row],[QTD]]</f>
        <v>6822.5489040000029</v>
      </c>
    </row>
    <row r="239" spans="1:16" ht="51" x14ac:dyDescent="0.2">
      <c r="A239" s="98" t="s">
        <v>643</v>
      </c>
      <c r="B239" s="99" t="s">
        <v>271</v>
      </c>
      <c r="C239" s="100" t="str">
        <f>_xlfn.XLOOKUP(SINTETICA102[[#This Row],[SIGLA]],[2]!TABANALITICA[SIGLA],[2]!TABANALITICA[DESCRIÇÃO],0)</f>
        <v xml:space="preserve">FORNECIMENTO E INSTALAÇÃO DE CAIXA DE VENTILAÇÃO COM VENTILADOR TIPO ROTOR SIROCCO E FILTRO CLASSE G4, VAZÃO DE AR 2200 M2/H, PRESSÃO ESTÁTICA 30,0 MMCA, INCLUSIVE SUPORTES, APOIOS E FIXAÇÕES. </v>
      </c>
      <c r="D239" s="101" t="str">
        <f>_xlfn.XLOOKUP(SINTETICA102[[#This Row],[SIGLA]],[2]!TABANALITICA[SIGLA],[2]!TABANALITICA[UNIDADE],0)</f>
        <v xml:space="preserve">UN </v>
      </c>
      <c r="E239" s="6">
        <v>2</v>
      </c>
      <c r="F239" s="6">
        <f>_xlfn.XLOOKUP(SINTETICA102[[#This Row],[SIGLA]],[2]!TABANALITICA[SIGLA],[2]!TABANALITICA[MO],0)</f>
        <v>219.54</v>
      </c>
      <c r="G239" s="6">
        <f>_xlfn.XLOOKUP(SINTETICA102[[#This Row],[SIGLA]],[2]!TABANALITICA[SIGLA],[2]!TABANALITICA[MAT],0)</f>
        <v>71.400000000000006</v>
      </c>
      <c r="H239" s="6">
        <f>_xlfn.XLOOKUP(SINTETICA102[[#This Row],[SIGLA]],[2]!TABANALITICA[SIGLA],[2]!TABANALITICA[EQUIP],0)</f>
        <v>2797.4112</v>
      </c>
      <c r="I239" s="59">
        <f>SUM(SINTETICA102[[#This Row],[MO]:[EQUIP]])</f>
        <v>3088.3512000000001</v>
      </c>
      <c r="J239" s="102">
        <f t="shared" si="9"/>
        <v>0.25000000000000022</v>
      </c>
      <c r="K239" s="103">
        <f t="shared" si="10"/>
        <v>0.25000000000000022</v>
      </c>
      <c r="L239" s="104">
        <f t="shared" si="11"/>
        <v>0.18000000000000038</v>
      </c>
      <c r="M239" s="6">
        <f>SINTETICA102[[#This Row],[MO]]*(1+SINTETICA102[[#This Row],[BDI MO]])</f>
        <v>274.42500000000001</v>
      </c>
      <c r="N239" s="6">
        <f>SINTETICA102[[#This Row],[MAT]]*(1+SINTETICA102[[#This Row],[BDI MAT]])</f>
        <v>89.250000000000028</v>
      </c>
      <c r="O239" s="6">
        <f>SINTETICA102[[#This Row],[EQUIP]]*(1+SINTETICA102[[#This Row],[BDI EQUIP]])</f>
        <v>3300.945216000001</v>
      </c>
      <c r="P239" s="6">
        <f>SUM(SINTETICA102[[#This Row],[MO C/ BDI]:[EQUIP C/ BDI]])*SINTETICA102[[#This Row],[QTD]]</f>
        <v>7329.2404320000023</v>
      </c>
    </row>
    <row r="240" spans="1:16" ht="51" x14ac:dyDescent="0.2">
      <c r="A240" s="98" t="s">
        <v>645</v>
      </c>
      <c r="B240" s="99" t="s">
        <v>272</v>
      </c>
      <c r="C240" s="100" t="str">
        <f>_xlfn.XLOOKUP(SINTETICA102[[#This Row],[SIGLA]],[2]!TABANALITICA[SIGLA],[2]!TABANALITICA[DESCRIÇÃO],0)</f>
        <v xml:space="preserve">FORNECIMENTO E INSTALAÇÃO DE CAIXA DE VENTILAÇÃO COM VENTILADOR TIPO ROTOR SIROCCO E FILTRO CLASSE G4, VAZÃO DE AR 3000 M2/H, PRESSÃO ESTÁTICA 30,0 MMCA, INCLUSIVE SUPORTES, APOIOS E FIXAÇÕES. </v>
      </c>
      <c r="D240" s="101" t="str">
        <f>_xlfn.XLOOKUP(SINTETICA102[[#This Row],[SIGLA]],[2]!TABANALITICA[SIGLA],[2]!TABANALITICA[UNIDADE],0)</f>
        <v xml:space="preserve">UN </v>
      </c>
      <c r="E240" s="6">
        <v>2</v>
      </c>
      <c r="F240" s="6">
        <f>_xlfn.XLOOKUP(SINTETICA102[[#This Row],[SIGLA]],[2]!TABANALITICA[SIGLA],[2]!TABANALITICA[MO],0)</f>
        <v>256.13</v>
      </c>
      <c r="G240" s="6">
        <f>_xlfn.XLOOKUP(SINTETICA102[[#This Row],[SIGLA]],[2]!TABANALITICA[SIGLA],[2]!TABANALITICA[MAT],0)</f>
        <v>83.300000000000011</v>
      </c>
      <c r="H240" s="6">
        <f>_xlfn.XLOOKUP(SINTETICA102[[#This Row],[SIGLA]],[2]!TABANALITICA[SIGLA],[2]!TABANALITICA[EQUIP],0)</f>
        <v>2797.4112</v>
      </c>
      <c r="I240" s="59">
        <f>SUM(SINTETICA102[[#This Row],[MO]:[EQUIP]])</f>
        <v>3136.8411999999998</v>
      </c>
      <c r="J240" s="102">
        <f t="shared" si="9"/>
        <v>0.25000000000000022</v>
      </c>
      <c r="K240" s="103">
        <f t="shared" si="10"/>
        <v>0.25000000000000022</v>
      </c>
      <c r="L240" s="104">
        <f t="shared" si="11"/>
        <v>0.18000000000000038</v>
      </c>
      <c r="M240" s="6">
        <f>SINTETICA102[[#This Row],[MO]]*(1+SINTETICA102[[#This Row],[BDI MO]])</f>
        <v>320.16250000000008</v>
      </c>
      <c r="N240" s="6">
        <f>SINTETICA102[[#This Row],[MAT]]*(1+SINTETICA102[[#This Row],[BDI MAT]])</f>
        <v>104.12500000000003</v>
      </c>
      <c r="O240" s="6">
        <f>SINTETICA102[[#This Row],[EQUIP]]*(1+SINTETICA102[[#This Row],[BDI EQUIP]])</f>
        <v>3300.945216000001</v>
      </c>
      <c r="P240" s="6">
        <f>SUM(SINTETICA102[[#This Row],[MO C/ BDI]:[EQUIP C/ BDI]])*SINTETICA102[[#This Row],[QTD]]</f>
        <v>7450.4654320000027</v>
      </c>
    </row>
    <row r="241" spans="1:16" ht="51" x14ac:dyDescent="0.2">
      <c r="A241" s="98" t="s">
        <v>647</v>
      </c>
      <c r="B241" s="99" t="s">
        <v>273</v>
      </c>
      <c r="C241" s="100" t="str">
        <f>_xlfn.XLOOKUP(SINTETICA102[[#This Row],[SIGLA]],[2]!TABANALITICA[SIGLA],[2]!TABANALITICA[DESCRIÇÃO],0)</f>
        <v xml:space="preserve">FORNECIMENTO E INSTALAÇÃO DE CAIXA DE VENTILAÇÃO COM VENTILADOR TIPO ROTOR SIROCCO E FILTRO CLASSE G4, VAZÃO DE AR 3800 M2/H, PRESSÃO ESTÁTICA 30,0 MMCA, INCLUSIVE SUPORTES, APOIOS E FIXAÇÕES. </v>
      </c>
      <c r="D241" s="101" t="str">
        <f>_xlfn.XLOOKUP(SINTETICA102[[#This Row],[SIGLA]],[2]!TABANALITICA[SIGLA],[2]!TABANALITICA[UNIDADE],0)</f>
        <v xml:space="preserve">UN </v>
      </c>
      <c r="E241" s="6">
        <v>2</v>
      </c>
      <c r="F241" s="6">
        <f>_xlfn.XLOOKUP(SINTETICA102[[#This Row],[SIGLA]],[2]!TABANALITICA[SIGLA],[2]!TABANALITICA[MO],0)</f>
        <v>274.42500000000001</v>
      </c>
      <c r="G241" s="6">
        <f>_xlfn.XLOOKUP(SINTETICA102[[#This Row],[SIGLA]],[2]!TABANALITICA[SIGLA],[2]!TABANALITICA[MAT],0)</f>
        <v>89.25</v>
      </c>
      <c r="H241" s="6">
        <f>_xlfn.XLOOKUP(SINTETICA102[[#This Row],[SIGLA]],[2]!TABANALITICA[SIGLA],[2]!TABANALITICA[EQUIP],0)</f>
        <v>3779.3892999999998</v>
      </c>
      <c r="I241" s="59">
        <f>SUM(SINTETICA102[[#This Row],[MO]:[EQUIP]])</f>
        <v>4143.0643</v>
      </c>
      <c r="J241" s="102">
        <f t="shared" si="9"/>
        <v>0.25000000000000022</v>
      </c>
      <c r="K241" s="103">
        <f t="shared" si="10"/>
        <v>0.25000000000000022</v>
      </c>
      <c r="L241" s="104">
        <f t="shared" si="11"/>
        <v>0.18000000000000038</v>
      </c>
      <c r="M241" s="6">
        <f>SINTETICA102[[#This Row],[MO]]*(1+SINTETICA102[[#This Row],[BDI MO]])</f>
        <v>343.03125000000006</v>
      </c>
      <c r="N241" s="6">
        <f>SINTETICA102[[#This Row],[MAT]]*(1+SINTETICA102[[#This Row],[BDI MAT]])</f>
        <v>111.56250000000001</v>
      </c>
      <c r="O241" s="6">
        <f>SINTETICA102[[#This Row],[EQUIP]]*(1+SINTETICA102[[#This Row],[BDI EQUIP]])</f>
        <v>4459.6793740000012</v>
      </c>
      <c r="P241" s="6">
        <f>SUM(SINTETICA102[[#This Row],[MO C/ BDI]:[EQUIP C/ BDI]])*SINTETICA102[[#This Row],[QTD]]</f>
        <v>9828.5462480000024</v>
      </c>
    </row>
    <row r="242" spans="1:16" ht="38.25" x14ac:dyDescent="0.2">
      <c r="A242" s="98" t="s">
        <v>649</v>
      </c>
      <c r="B242" s="99" t="s">
        <v>274</v>
      </c>
      <c r="C242" s="100" t="str">
        <f>_xlfn.XLOOKUP(SINTETICA102[[#This Row],[SIGLA]],[2]!TABANALITICA[SIGLA],[2]!TABANALITICA[DESCRIÇÃO],0)</f>
        <v>FORNECIMENTO E INSTALAÇÃO DE MICROVENTILADOR, MODELO REFERENCIA VENTOKIT 80, INCLUSIVE ACESSÓRIOS VENEZIANA, TIMER E INTERRUPTOR. MEGA 18 - SIMILAR</v>
      </c>
      <c r="D242" s="101" t="str">
        <f>_xlfn.XLOOKUP(SINTETICA102[[#This Row],[SIGLA]],[2]!TABANALITICA[SIGLA],[2]!TABANALITICA[UNIDADE],0)</f>
        <v xml:space="preserve">UN </v>
      </c>
      <c r="E242" s="6">
        <v>2</v>
      </c>
      <c r="F242" s="6">
        <f>_xlfn.XLOOKUP(SINTETICA102[[#This Row],[SIGLA]],[2]!TABANALITICA[SIGLA],[2]!TABANALITICA[MO],0)</f>
        <v>54.884999999999998</v>
      </c>
      <c r="G242" s="6">
        <f>_xlfn.XLOOKUP(SINTETICA102[[#This Row],[SIGLA]],[2]!TABANALITICA[SIGLA],[2]!TABANALITICA[MAT],0)</f>
        <v>17.850000000000001</v>
      </c>
      <c r="H242" s="6">
        <f>_xlfn.XLOOKUP(SINTETICA102[[#This Row],[SIGLA]],[2]!TABANALITICA[SIGLA],[2]!TABANALITICA[EQUIP],0)</f>
        <v>265.76100000000002</v>
      </c>
      <c r="I242" s="59">
        <f>SUM(SINTETICA102[[#This Row],[MO]:[EQUIP]])</f>
        <v>338.49600000000004</v>
      </c>
      <c r="J242" s="102">
        <f t="shared" si="9"/>
        <v>0.25000000000000022</v>
      </c>
      <c r="K242" s="103">
        <f t="shared" si="10"/>
        <v>0.25000000000000022</v>
      </c>
      <c r="L242" s="104">
        <f t="shared" si="11"/>
        <v>0.18000000000000038</v>
      </c>
      <c r="M242" s="6">
        <f>SINTETICA102[[#This Row],[MO]]*(1+SINTETICA102[[#This Row],[BDI MO]])</f>
        <v>68.606250000000003</v>
      </c>
      <c r="N242" s="6">
        <f>SINTETICA102[[#This Row],[MAT]]*(1+SINTETICA102[[#This Row],[BDI MAT]])</f>
        <v>22.312500000000007</v>
      </c>
      <c r="O242" s="6">
        <f>SINTETICA102[[#This Row],[EQUIP]]*(1+SINTETICA102[[#This Row],[BDI EQUIP]])</f>
        <v>313.59798000000012</v>
      </c>
      <c r="P242" s="6">
        <f>SUM(SINTETICA102[[#This Row],[MO C/ BDI]:[EQUIP C/ BDI]])*SINTETICA102[[#This Row],[QTD]]</f>
        <v>809.03346000000033</v>
      </c>
    </row>
    <row r="243" spans="1:16" ht="38.25" x14ac:dyDescent="0.2">
      <c r="A243" s="98" t="s">
        <v>651</v>
      </c>
      <c r="B243" s="99" t="s">
        <v>275</v>
      </c>
      <c r="C243" s="100" t="str">
        <f>_xlfn.XLOOKUP(SINTETICA102[[#This Row],[SIGLA]],[2]!TABANALITICA[SIGLA],[2]!TABANALITICA[DESCRIÇÃO],0)</f>
        <v>FORNECIMENTO E INSTALAÇÃO DE MICROVENTILADOR, MODELO REFERENCIA VENTOKIT 150, INCLUSIVE ACESSÓRIOS VENEZIANA, TIMER E INTERRUPTOR. MEGA 25 - SIMILAR</v>
      </c>
      <c r="D243" s="101" t="str">
        <f>_xlfn.XLOOKUP(SINTETICA102[[#This Row],[SIGLA]],[2]!TABANALITICA[SIGLA],[2]!TABANALITICA[UNIDADE],0)</f>
        <v xml:space="preserve">UN </v>
      </c>
      <c r="E243" s="6">
        <v>2</v>
      </c>
      <c r="F243" s="6">
        <f>_xlfn.XLOOKUP(SINTETICA102[[#This Row],[SIGLA]],[2]!TABANALITICA[SIGLA],[2]!TABANALITICA[MO],0)</f>
        <v>54.884999999999998</v>
      </c>
      <c r="G243" s="6">
        <f>_xlfn.XLOOKUP(SINTETICA102[[#This Row],[SIGLA]],[2]!TABANALITICA[SIGLA],[2]!TABANALITICA[MAT],0)</f>
        <v>17.850000000000001</v>
      </c>
      <c r="H243" s="6">
        <f>_xlfn.XLOOKUP(SINTETICA102[[#This Row],[SIGLA]],[2]!TABANALITICA[SIGLA],[2]!TABANALITICA[EQUIP],0)</f>
        <v>254.19420000000002</v>
      </c>
      <c r="I243" s="59">
        <f>SUM(SINTETICA102[[#This Row],[MO]:[EQUIP]])</f>
        <v>326.92920000000004</v>
      </c>
      <c r="J243" s="102">
        <f t="shared" si="9"/>
        <v>0.25000000000000022</v>
      </c>
      <c r="K243" s="103">
        <f t="shared" si="10"/>
        <v>0.25000000000000022</v>
      </c>
      <c r="L243" s="104">
        <f t="shared" si="11"/>
        <v>0.18000000000000038</v>
      </c>
      <c r="M243" s="6">
        <f>SINTETICA102[[#This Row],[MO]]*(1+SINTETICA102[[#This Row],[BDI MO]])</f>
        <v>68.606250000000003</v>
      </c>
      <c r="N243" s="6">
        <f>SINTETICA102[[#This Row],[MAT]]*(1+SINTETICA102[[#This Row],[BDI MAT]])</f>
        <v>22.312500000000007</v>
      </c>
      <c r="O243" s="6">
        <f>SINTETICA102[[#This Row],[EQUIP]]*(1+SINTETICA102[[#This Row],[BDI EQUIP]])</f>
        <v>299.94915600000013</v>
      </c>
      <c r="P243" s="6">
        <f>SUM(SINTETICA102[[#This Row],[MO C/ BDI]:[EQUIP C/ BDI]])*SINTETICA102[[#This Row],[QTD]]</f>
        <v>781.73581200000035</v>
      </c>
    </row>
    <row r="244" spans="1:16" ht="38.25" x14ac:dyDescent="0.2">
      <c r="A244" s="98" t="s">
        <v>653</v>
      </c>
      <c r="B244" s="99" t="s">
        <v>276</v>
      </c>
      <c r="C244" s="100" t="str">
        <f>_xlfn.XLOOKUP(SINTETICA102[[#This Row],[SIGLA]],[2]!TABANALITICA[SIGLA],[2]!TABANALITICA[DESCRIÇÃO],0)</f>
        <v>FORNECIMENTO E INSTALAÇÃO DE MICROVENTILADOR, MODELO REFERENCIA VENTOKIT 280, INCLUSIVE ACESSÓRIOS VENEZIANA, TIMER E INTERRUPTOR. MEGA 34 - SIMILAR</v>
      </c>
      <c r="D244" s="101" t="str">
        <f>_xlfn.XLOOKUP(SINTETICA102[[#This Row],[SIGLA]],[2]!TABANALITICA[SIGLA],[2]!TABANALITICA[UNIDADE],0)</f>
        <v xml:space="preserve">UN </v>
      </c>
      <c r="E244" s="6">
        <v>10</v>
      </c>
      <c r="F244" s="6">
        <f>_xlfn.XLOOKUP(SINTETICA102[[#This Row],[SIGLA]],[2]!TABANALITICA[SIGLA],[2]!TABANALITICA[MO],0)</f>
        <v>54.884999999999998</v>
      </c>
      <c r="G244" s="6">
        <f>_xlfn.XLOOKUP(SINTETICA102[[#This Row],[SIGLA]],[2]!TABANALITICA[SIGLA],[2]!TABANALITICA[MAT],0)</f>
        <v>17.850000000000001</v>
      </c>
      <c r="H244" s="6">
        <f>_xlfn.XLOOKUP(SINTETICA102[[#This Row],[SIGLA]],[2]!TABANALITICA[SIGLA],[2]!TABANALITICA[EQUIP],0)</f>
        <v>371.69820000000004</v>
      </c>
      <c r="I244" s="6">
        <f>SUM(SINTETICA102[[#This Row],[MO]:[EQUIP]])</f>
        <v>444.43320000000006</v>
      </c>
      <c r="J244" s="102">
        <f t="shared" si="9"/>
        <v>0.25000000000000022</v>
      </c>
      <c r="K244" s="103">
        <f t="shared" si="10"/>
        <v>0.25000000000000022</v>
      </c>
      <c r="L244" s="104">
        <f t="shared" si="11"/>
        <v>0.18000000000000038</v>
      </c>
      <c r="M244" s="6">
        <f>SINTETICA102[[#This Row],[MO]]*(1+SINTETICA102[[#This Row],[BDI MO]])</f>
        <v>68.606250000000003</v>
      </c>
      <c r="N244" s="6">
        <f>SINTETICA102[[#This Row],[MAT]]*(1+SINTETICA102[[#This Row],[BDI MAT]])</f>
        <v>22.312500000000007</v>
      </c>
      <c r="O244" s="6">
        <f>SINTETICA102[[#This Row],[EQUIP]]*(1+SINTETICA102[[#This Row],[BDI EQUIP]])</f>
        <v>438.60387600000018</v>
      </c>
      <c r="P244" s="6">
        <f>SUM(SINTETICA102[[#This Row],[MO C/ BDI]:[EQUIP C/ BDI]])*SINTETICA102[[#This Row],[QTD]]</f>
        <v>5295.2262600000013</v>
      </c>
    </row>
    <row r="245" spans="1:16" x14ac:dyDescent="0.2">
      <c r="A245" s="98" t="s">
        <v>655</v>
      </c>
      <c r="B245" s="99" t="s">
        <v>278</v>
      </c>
      <c r="C245" s="100" t="str">
        <f>_xlfn.XLOOKUP(SINTETICA102[[#This Row],[SIGLA]],[2]!TABANALITICA[SIGLA],[2]!TABANALITICA[DESCRIÇÃO],0)</f>
        <v>FORNECIMENTO E INSTALAÇÃO DE TERMOSTATO DIGITAL</v>
      </c>
      <c r="D245" s="101" t="str">
        <f>_xlfn.XLOOKUP(SINTETICA102[[#This Row],[SIGLA]],[2]!TABANALITICA[SIGLA],[2]!TABANALITICA[UNIDADE],0)</f>
        <v xml:space="preserve">UN </v>
      </c>
      <c r="E245" s="6">
        <v>10</v>
      </c>
      <c r="F245" s="6">
        <f>_xlfn.XLOOKUP(SINTETICA102[[#This Row],[SIGLA]],[2]!TABANALITICA[SIGLA],[2]!TABANALITICA[MO],0)</f>
        <v>36.590000000000003</v>
      </c>
      <c r="G245" s="6">
        <f>_xlfn.XLOOKUP(SINTETICA102[[#This Row],[SIGLA]],[2]!TABANALITICA[SIGLA],[2]!TABANALITICA[MAT],0)</f>
        <v>470.9</v>
      </c>
      <c r="H245" s="6">
        <f>_xlfn.XLOOKUP(SINTETICA102[[#This Row],[SIGLA]],[2]!TABANALITICA[SIGLA],[2]!TABANALITICA[EQUIP],0)</f>
        <v>0</v>
      </c>
      <c r="I245" s="59">
        <f>SUM(SINTETICA102[[#This Row],[MO]:[EQUIP]])</f>
        <v>507.49</v>
      </c>
      <c r="J245" s="102">
        <f t="shared" ref="J245:J246" si="12">BDIMO</f>
        <v>0.25000000000000022</v>
      </c>
      <c r="K245" s="103">
        <f t="shared" ref="K245:K246" si="13">BDIMAT</f>
        <v>0.25000000000000022</v>
      </c>
      <c r="L245" s="104">
        <f t="shared" ref="L245:L246" si="14">BDIEQUIP</f>
        <v>0.18000000000000038</v>
      </c>
      <c r="M245" s="6">
        <f>SINTETICA102[[#This Row],[MO]]*(1+SINTETICA102[[#This Row],[BDI MO]])</f>
        <v>45.737500000000011</v>
      </c>
      <c r="N245" s="6">
        <f>SINTETICA102[[#This Row],[MAT]]*(1+SINTETICA102[[#This Row],[BDI MAT]])</f>
        <v>588.62500000000011</v>
      </c>
      <c r="O245" s="6">
        <f>SINTETICA102[[#This Row],[EQUIP]]*(1+SINTETICA102[[#This Row],[BDI EQUIP]])</f>
        <v>0</v>
      </c>
      <c r="P245" s="6">
        <f>SUM(SINTETICA102[[#This Row],[MO C/ BDI]:[EQUIP C/ BDI]])*SINTETICA102[[#This Row],[QTD]]</f>
        <v>6343.6250000000018</v>
      </c>
    </row>
    <row r="246" spans="1:16" x14ac:dyDescent="0.2">
      <c r="A246" s="98" t="s">
        <v>657</v>
      </c>
      <c r="B246" s="99" t="s">
        <v>279</v>
      </c>
      <c r="C246" s="100" t="str">
        <f>_xlfn.XLOOKUP(SINTETICA102[[#This Row],[SIGLA]],[2]!TABANALITICA[SIGLA],[2]!TABANALITICA[DESCRIÇÃO],0)</f>
        <v>FORNECIMENTO E INSTALAÇÃO DE BOMBA DE CONDENSADO PARA SPLIT</v>
      </c>
      <c r="D246" s="101" t="str">
        <f>_xlfn.XLOOKUP(SINTETICA102[[#This Row],[SIGLA]],[2]!TABANALITICA[SIGLA],[2]!TABANALITICA[UNIDADE],0)</f>
        <v xml:space="preserve">UN </v>
      </c>
      <c r="E246" s="6">
        <v>40</v>
      </c>
      <c r="F246" s="6">
        <f>_xlfn.XLOOKUP(SINTETICA102[[#This Row],[SIGLA]],[2]!TABANALITICA[SIGLA],[2]!TABANALITICA[MO],0)</f>
        <v>36.590000000000003</v>
      </c>
      <c r="G246" s="6">
        <f>_xlfn.XLOOKUP(SINTETICA102[[#This Row],[SIGLA]],[2]!TABANALITICA[SIGLA],[2]!TABANALITICA[MAT],0)</f>
        <v>329.9</v>
      </c>
      <c r="H246" s="6">
        <f>_xlfn.XLOOKUP(SINTETICA102[[#This Row],[SIGLA]],[2]!TABANALITICA[SIGLA],[2]!TABANALITICA[EQUIP],0)</f>
        <v>0</v>
      </c>
      <c r="I246" s="59">
        <f>SUM(SINTETICA102[[#This Row],[MO]:[EQUIP]])</f>
        <v>366.49</v>
      </c>
      <c r="J246" s="102">
        <f t="shared" si="12"/>
        <v>0.25000000000000022</v>
      </c>
      <c r="K246" s="103">
        <f t="shared" si="13"/>
        <v>0.25000000000000022</v>
      </c>
      <c r="L246" s="104">
        <f t="shared" si="14"/>
        <v>0.18000000000000038</v>
      </c>
      <c r="M246" s="6">
        <f>SINTETICA102[[#This Row],[MO]]*(1+SINTETICA102[[#This Row],[BDI MO]])</f>
        <v>45.737500000000011</v>
      </c>
      <c r="N246" s="6">
        <f>SINTETICA102[[#This Row],[MAT]]*(1+SINTETICA102[[#This Row],[BDI MAT]])</f>
        <v>412.37500000000006</v>
      </c>
      <c r="O246" s="6">
        <f>SINTETICA102[[#This Row],[EQUIP]]*(1+SINTETICA102[[#This Row],[BDI EQUIP]])</f>
        <v>0</v>
      </c>
      <c r="P246" s="6">
        <f>SUM(SINTETICA102[[#This Row],[MO C/ BDI]:[EQUIP C/ BDI]])*SINTETICA102[[#This Row],[QTD]]</f>
        <v>18324.500000000004</v>
      </c>
    </row>
    <row r="247" spans="1:16" x14ac:dyDescent="0.2">
      <c r="A247" s="97">
        <v>4</v>
      </c>
      <c r="B247" s="93"/>
      <c r="C247" s="94" t="s">
        <v>10</v>
      </c>
      <c r="D247" s="95"/>
      <c r="E247" s="4"/>
      <c r="F247" s="4"/>
      <c r="G247" s="4"/>
      <c r="H247" s="4"/>
      <c r="I247" s="4">
        <f>SUM(SINTETICA102[[#This Row],[MO]:[EQUIP]])</f>
        <v>0</v>
      </c>
      <c r="J247" s="56"/>
      <c r="K247" s="57"/>
      <c r="L247" s="58"/>
      <c r="M247" s="5">
        <f>SUMPRODUCT(E248:E302,M248:M302)</f>
        <v>221271.742975</v>
      </c>
      <c r="N247" s="5">
        <f>SUMPRODUCT(E248:E302,N248:N302)</f>
        <v>948623.1507</v>
      </c>
      <c r="O247" s="5">
        <f>SUMPRODUCT(E248:E302,O248:O302)</f>
        <v>0</v>
      </c>
      <c r="P247" s="5">
        <f>SUBTOTAL(109,P248:P302)</f>
        <v>1169894.8936750002</v>
      </c>
    </row>
    <row r="248" spans="1:16" ht="25.5" x14ac:dyDescent="0.2">
      <c r="A248" s="98" t="s">
        <v>658</v>
      </c>
      <c r="B248" s="99" t="s">
        <v>284</v>
      </c>
      <c r="C248" s="100" t="str">
        <f>_xlfn.XLOOKUP(SINTETICA102[[#This Row],[SIGLA]],[2]!TABANALITICA[SIGLA],[2]!TABANALITICA[DESCRIÇÃO],0)</f>
        <v>FORNECIMENTO E INSTALAÇÃO DE ALIMENTAÇÃO ELÉTRICA DE EQUIPAMENTO COM CABO 2,5MM2 ANTI-CHAMA 06/1,0KV</v>
      </c>
      <c r="D248" s="101" t="str">
        <f>_xlfn.XLOOKUP(SINTETICA102[[#This Row],[SIGLA]],[2]!TABANALITICA[SIGLA],[2]!TABANALITICA[UNIDADE],0)</f>
        <v>M</v>
      </c>
      <c r="E248" s="6">
        <v>10000</v>
      </c>
      <c r="F248" s="6">
        <f>_xlfn.XLOOKUP(SINTETICA102[[#This Row],[SIGLA]],[2]!TABANALITICA[SIGLA],[2]!TABANALITICA[MO],0)</f>
        <v>0.97</v>
      </c>
      <c r="G248" s="6">
        <f>_xlfn.XLOOKUP(SINTETICA102[[#This Row],[SIGLA]],[2]!TABANALITICA[SIGLA],[2]!TABANALITICA[MAT],0)</f>
        <v>3.6</v>
      </c>
      <c r="H248" s="6">
        <f>_xlfn.XLOOKUP(SINTETICA102[[#This Row],[SIGLA]],[2]!TABANALITICA[SIGLA],[2]!TABANALITICA[EQUIP],0)</f>
        <v>0</v>
      </c>
      <c r="I248" s="6">
        <f>SUM(SINTETICA102[[#This Row],[MO]:[EQUIP]])</f>
        <v>4.57</v>
      </c>
      <c r="J248" s="102">
        <f t="shared" ref="J248:J302" si="15">BDIMO</f>
        <v>0.25000000000000022</v>
      </c>
      <c r="K248" s="103">
        <f t="shared" ref="K248:K302" si="16">BDIMAT</f>
        <v>0.25000000000000022</v>
      </c>
      <c r="L248" s="104">
        <f t="shared" ref="L248:L302" si="17">BDIEQUIP</f>
        <v>0.18000000000000038</v>
      </c>
      <c r="M248" s="6">
        <f>SINTETICA102[[#This Row],[MO]]*(1+SINTETICA102[[#This Row],[BDI MO]])</f>
        <v>1.2125000000000001</v>
      </c>
      <c r="N248" s="6">
        <f>SINTETICA102[[#This Row],[MAT]]*(1+SINTETICA102[[#This Row],[BDI MAT]])</f>
        <v>4.5000000000000009</v>
      </c>
      <c r="O248" s="6">
        <f>SINTETICA102[[#This Row],[EQUIP]]*(1+SINTETICA102[[#This Row],[BDI EQUIP]])</f>
        <v>0</v>
      </c>
      <c r="P248" s="6">
        <f>SUM(SINTETICA102[[#This Row],[MO C/ BDI]:[EQUIP C/ BDI]])*SINTETICA102[[#This Row],[QTD]]</f>
        <v>57125.000000000015</v>
      </c>
    </row>
    <row r="249" spans="1:16" ht="25.5" x14ac:dyDescent="0.2">
      <c r="A249" s="98" t="s">
        <v>659</v>
      </c>
      <c r="B249" s="99" t="s">
        <v>285</v>
      </c>
      <c r="C249" s="100" t="str">
        <f>_xlfn.XLOOKUP(SINTETICA102[[#This Row],[SIGLA]],[2]!TABANALITICA[SIGLA],[2]!TABANALITICA[DESCRIÇÃO],0)</f>
        <v>FORNECIMENTO E INSTALAÇÃO DE ALIMENTAÇÃO ELÉTRICA DE EQUIPAMENTO COM CABO 1,5MM2 ANTI-CHAMA 06/1,0KV</v>
      </c>
      <c r="D249" s="101" t="str">
        <f>_xlfn.XLOOKUP(SINTETICA102[[#This Row],[SIGLA]],[2]!TABANALITICA[SIGLA],[2]!TABANALITICA[UNIDADE],0)</f>
        <v>M</v>
      </c>
      <c r="E249" s="6">
        <v>6000</v>
      </c>
      <c r="F249" s="6">
        <f>_xlfn.XLOOKUP(SINTETICA102[[#This Row],[SIGLA]],[2]!TABANALITICA[SIGLA],[2]!TABANALITICA[MO],0)</f>
        <v>0.76</v>
      </c>
      <c r="G249" s="6">
        <f>_xlfn.XLOOKUP(SINTETICA102[[#This Row],[SIGLA]],[2]!TABANALITICA[SIGLA],[2]!TABANALITICA[MAT],0)</f>
        <v>2.64</v>
      </c>
      <c r="H249" s="6">
        <f>_xlfn.XLOOKUP(SINTETICA102[[#This Row],[SIGLA]],[2]!TABANALITICA[SIGLA],[2]!TABANALITICA[EQUIP],0)</f>
        <v>0</v>
      </c>
      <c r="I249" s="6">
        <f>SUM(SINTETICA102[[#This Row],[MO]:[EQUIP]])</f>
        <v>3.4000000000000004</v>
      </c>
      <c r="J249" s="102">
        <f t="shared" si="15"/>
        <v>0.25000000000000022</v>
      </c>
      <c r="K249" s="103">
        <f t="shared" si="16"/>
        <v>0.25000000000000022</v>
      </c>
      <c r="L249" s="104">
        <f t="shared" si="17"/>
        <v>0.18000000000000038</v>
      </c>
      <c r="M249" s="6">
        <f>SINTETICA102[[#This Row],[MO]]*(1+SINTETICA102[[#This Row],[BDI MO]])</f>
        <v>0.95000000000000018</v>
      </c>
      <c r="N249" s="6">
        <f>SINTETICA102[[#This Row],[MAT]]*(1+SINTETICA102[[#This Row],[BDI MAT]])</f>
        <v>3.3000000000000007</v>
      </c>
      <c r="O249" s="6">
        <f>SINTETICA102[[#This Row],[EQUIP]]*(1+SINTETICA102[[#This Row],[BDI EQUIP]])</f>
        <v>0</v>
      </c>
      <c r="P249" s="6">
        <f>SUM(SINTETICA102[[#This Row],[MO C/ BDI]:[EQUIP C/ BDI]])*SINTETICA102[[#This Row],[QTD]]</f>
        <v>25500.000000000004</v>
      </c>
    </row>
    <row r="250" spans="1:16" ht="25.5" x14ac:dyDescent="0.2">
      <c r="A250" s="98" t="s">
        <v>660</v>
      </c>
      <c r="B250" s="99" t="s">
        <v>286</v>
      </c>
      <c r="C250" s="100" t="str">
        <f>_xlfn.XLOOKUP(SINTETICA102[[#This Row],[SIGLA]],[2]!TABANALITICA[SIGLA],[2]!TABANALITICA[DESCRIÇÃO],0)</f>
        <v>FORNECIMENTO E INSTALAÇÃO DE ALIMENTAÇÃO ELÉTRICA DE EQUIPAMENTO COM CABO 4 MM2 ANTI-CHAMA 06/1,0KV</v>
      </c>
      <c r="D250" s="101" t="str">
        <f>_xlfn.XLOOKUP(SINTETICA102[[#This Row],[SIGLA]],[2]!TABANALITICA[SIGLA],[2]!TABANALITICA[UNIDADE],0)</f>
        <v>M</v>
      </c>
      <c r="E250" s="6">
        <v>6000</v>
      </c>
      <c r="F250" s="6">
        <f>_xlfn.XLOOKUP(SINTETICA102[[#This Row],[SIGLA]],[2]!TABANALITICA[SIGLA],[2]!TABANALITICA[MO],0)</f>
        <v>1.3</v>
      </c>
      <c r="G250" s="6">
        <f>_xlfn.XLOOKUP(SINTETICA102[[#This Row],[SIGLA]],[2]!TABANALITICA[SIGLA],[2]!TABANALITICA[MAT],0)</f>
        <v>5.42</v>
      </c>
      <c r="H250" s="6">
        <f>_xlfn.XLOOKUP(SINTETICA102[[#This Row],[SIGLA]],[2]!TABANALITICA[SIGLA],[2]!TABANALITICA[EQUIP],0)</f>
        <v>0</v>
      </c>
      <c r="I250" s="6">
        <f>SUM(SINTETICA102[[#This Row],[MO]:[EQUIP]])</f>
        <v>6.72</v>
      </c>
      <c r="J250" s="102">
        <f t="shared" si="15"/>
        <v>0.25000000000000022</v>
      </c>
      <c r="K250" s="103">
        <f t="shared" si="16"/>
        <v>0.25000000000000022</v>
      </c>
      <c r="L250" s="104">
        <f t="shared" si="17"/>
        <v>0.18000000000000038</v>
      </c>
      <c r="M250" s="6">
        <f>SINTETICA102[[#This Row],[MO]]*(1+SINTETICA102[[#This Row],[BDI MO]])</f>
        <v>1.6250000000000004</v>
      </c>
      <c r="N250" s="6">
        <f>SINTETICA102[[#This Row],[MAT]]*(1+SINTETICA102[[#This Row],[BDI MAT]])</f>
        <v>6.7750000000000012</v>
      </c>
      <c r="O250" s="6">
        <f>SINTETICA102[[#This Row],[EQUIP]]*(1+SINTETICA102[[#This Row],[BDI EQUIP]])</f>
        <v>0</v>
      </c>
      <c r="P250" s="6">
        <f>SUM(SINTETICA102[[#This Row],[MO C/ BDI]:[EQUIP C/ BDI]])*SINTETICA102[[#This Row],[QTD]]</f>
        <v>50400.000000000015</v>
      </c>
    </row>
    <row r="251" spans="1:16" ht="25.5" x14ac:dyDescent="0.2">
      <c r="A251" s="98" t="s">
        <v>661</v>
      </c>
      <c r="B251" s="99" t="s">
        <v>287</v>
      </c>
      <c r="C251" s="100" t="str">
        <f>_xlfn.XLOOKUP(SINTETICA102[[#This Row],[SIGLA]],[2]!TABANALITICA[SIGLA],[2]!TABANALITICA[DESCRIÇÃO],0)</f>
        <v>FORNECIMENTO E INSTALAÇÃO DE ALIMENTAÇÃO ELÉTRICA DE EQUIPAMENTO COM CABO 6 MM2 ANTI-CHAMA 06/1,0KV</v>
      </c>
      <c r="D251" s="101" t="str">
        <f>_xlfn.XLOOKUP(SINTETICA102[[#This Row],[SIGLA]],[2]!TABANALITICA[SIGLA],[2]!TABANALITICA[UNIDADE],0)</f>
        <v>M</v>
      </c>
      <c r="E251" s="6">
        <v>6000</v>
      </c>
      <c r="F251" s="6">
        <f>_xlfn.XLOOKUP(SINTETICA102[[#This Row],[SIGLA]],[2]!TABANALITICA[SIGLA],[2]!TABANALITICA[MO],0)</f>
        <v>1.7</v>
      </c>
      <c r="G251" s="6">
        <f>_xlfn.XLOOKUP(SINTETICA102[[#This Row],[SIGLA]],[2]!TABANALITICA[SIGLA],[2]!TABANALITICA[MAT],0)</f>
        <v>7.78</v>
      </c>
      <c r="H251" s="6">
        <f>_xlfn.XLOOKUP(SINTETICA102[[#This Row],[SIGLA]],[2]!TABANALITICA[SIGLA],[2]!TABANALITICA[EQUIP],0)</f>
        <v>0</v>
      </c>
      <c r="I251" s="6">
        <f>SUM(SINTETICA102[[#This Row],[MO]:[EQUIP]])</f>
        <v>9.48</v>
      </c>
      <c r="J251" s="102">
        <f t="shared" si="15"/>
        <v>0.25000000000000022</v>
      </c>
      <c r="K251" s="103">
        <f t="shared" si="16"/>
        <v>0.25000000000000022</v>
      </c>
      <c r="L251" s="104">
        <f t="shared" si="17"/>
        <v>0.18000000000000038</v>
      </c>
      <c r="M251" s="6">
        <f>SINTETICA102[[#This Row],[MO]]*(1+SINTETICA102[[#This Row],[BDI MO]])</f>
        <v>2.1250000000000004</v>
      </c>
      <c r="N251" s="6">
        <f>SINTETICA102[[#This Row],[MAT]]*(1+SINTETICA102[[#This Row],[BDI MAT]])</f>
        <v>9.7250000000000014</v>
      </c>
      <c r="O251" s="6">
        <f>SINTETICA102[[#This Row],[EQUIP]]*(1+SINTETICA102[[#This Row],[BDI EQUIP]])</f>
        <v>0</v>
      </c>
      <c r="P251" s="6">
        <f>SUM(SINTETICA102[[#This Row],[MO C/ BDI]:[EQUIP C/ BDI]])*SINTETICA102[[#This Row],[QTD]]</f>
        <v>71100.000000000015</v>
      </c>
    </row>
    <row r="252" spans="1:16" ht="25.5" x14ac:dyDescent="0.2">
      <c r="A252" s="98" t="s">
        <v>662</v>
      </c>
      <c r="B252" s="99" t="s">
        <v>288</v>
      </c>
      <c r="C252" s="100" t="str">
        <f>_xlfn.XLOOKUP(SINTETICA102[[#This Row],[SIGLA]],[2]!TABANALITICA[SIGLA],[2]!TABANALITICA[DESCRIÇÃO],0)</f>
        <v>FORNECIMENTO E INSTALAÇÃO DE ALIMENTAÇÃO ELÉTRICA DE EQUIPAMENTO COM CABO 10 MM2 ANTI-CHAMA 06/1,0KV</v>
      </c>
      <c r="D252" s="101" t="str">
        <f>_xlfn.XLOOKUP(SINTETICA102[[#This Row],[SIGLA]],[2]!TABANALITICA[SIGLA],[2]!TABANALITICA[UNIDADE],0)</f>
        <v>M</v>
      </c>
      <c r="E252" s="6">
        <v>6000</v>
      </c>
      <c r="F252" s="6">
        <f>_xlfn.XLOOKUP(SINTETICA102[[#This Row],[SIGLA]],[2]!TABANALITICA[SIGLA],[2]!TABANALITICA[MO],0)</f>
        <v>2.54</v>
      </c>
      <c r="G252" s="6">
        <f>_xlfn.XLOOKUP(SINTETICA102[[#This Row],[SIGLA]],[2]!TABANALITICA[SIGLA],[2]!TABANALITICA[MAT],0)</f>
        <v>12.59</v>
      </c>
      <c r="H252" s="6">
        <f>_xlfn.XLOOKUP(SINTETICA102[[#This Row],[SIGLA]],[2]!TABANALITICA[SIGLA],[2]!TABANALITICA[EQUIP],0)</f>
        <v>0</v>
      </c>
      <c r="I252" s="6">
        <f>SUM(SINTETICA102[[#This Row],[MO]:[EQUIP]])</f>
        <v>15.129999999999999</v>
      </c>
      <c r="J252" s="102">
        <f t="shared" si="15"/>
        <v>0.25000000000000022</v>
      </c>
      <c r="K252" s="103">
        <f t="shared" si="16"/>
        <v>0.25000000000000022</v>
      </c>
      <c r="L252" s="104">
        <f t="shared" si="17"/>
        <v>0.18000000000000038</v>
      </c>
      <c r="M252" s="6">
        <f>SINTETICA102[[#This Row],[MO]]*(1+SINTETICA102[[#This Row],[BDI MO]])</f>
        <v>3.1750000000000007</v>
      </c>
      <c r="N252" s="6">
        <f>SINTETICA102[[#This Row],[MAT]]*(1+SINTETICA102[[#This Row],[BDI MAT]])</f>
        <v>15.737500000000002</v>
      </c>
      <c r="O252" s="6">
        <f>SINTETICA102[[#This Row],[EQUIP]]*(1+SINTETICA102[[#This Row],[BDI EQUIP]])</f>
        <v>0</v>
      </c>
      <c r="P252" s="6">
        <f>SUM(SINTETICA102[[#This Row],[MO C/ BDI]:[EQUIP C/ BDI]])*SINTETICA102[[#This Row],[QTD]]</f>
        <v>113475.00000000001</v>
      </c>
    </row>
    <row r="253" spans="1:16" ht="25.5" x14ac:dyDescent="0.2">
      <c r="A253" s="98" t="s">
        <v>663</v>
      </c>
      <c r="B253" s="99" t="s">
        <v>289</v>
      </c>
      <c r="C253" s="100" t="str">
        <f>_xlfn.XLOOKUP(SINTETICA102[[#This Row],[SIGLA]],[2]!TABANALITICA[SIGLA],[2]!TABANALITICA[DESCRIÇÃO],0)</f>
        <v>FORNECIMENTO E INSTALAÇÃO DE ALIMENTAÇÃO ELÉTRICA DE EQUIPAMENTO COM CABO 16 MM2 ANTI-CHAMA 06/1,0KV</v>
      </c>
      <c r="D253" s="101" t="str">
        <f>_xlfn.XLOOKUP(SINTETICA102[[#This Row],[SIGLA]],[2]!TABANALITICA[SIGLA],[2]!TABANALITICA[UNIDADE],0)</f>
        <v>M</v>
      </c>
      <c r="E253" s="6">
        <v>6000</v>
      </c>
      <c r="F253" s="6">
        <f>_xlfn.XLOOKUP(SINTETICA102[[#This Row],[SIGLA]],[2]!TABANALITICA[SIGLA],[2]!TABANALITICA[MO],0)</f>
        <v>3.82</v>
      </c>
      <c r="G253" s="6">
        <f>_xlfn.XLOOKUP(SINTETICA102[[#This Row],[SIGLA]],[2]!TABANALITICA[SIGLA],[2]!TABANALITICA[MAT],0)</f>
        <v>19.920000000000002</v>
      </c>
      <c r="H253" s="6">
        <f>_xlfn.XLOOKUP(SINTETICA102[[#This Row],[SIGLA]],[2]!TABANALITICA[SIGLA],[2]!TABANALITICA[EQUIP],0)</f>
        <v>0</v>
      </c>
      <c r="I253" s="6">
        <f>SUM(SINTETICA102[[#This Row],[MO]:[EQUIP]])</f>
        <v>23.740000000000002</v>
      </c>
      <c r="J253" s="102">
        <f t="shared" si="15"/>
        <v>0.25000000000000022</v>
      </c>
      <c r="K253" s="103">
        <f t="shared" si="16"/>
        <v>0.25000000000000022</v>
      </c>
      <c r="L253" s="104">
        <f t="shared" si="17"/>
        <v>0.18000000000000038</v>
      </c>
      <c r="M253" s="6">
        <f>SINTETICA102[[#This Row],[MO]]*(1+SINTETICA102[[#This Row],[BDI MO]])</f>
        <v>4.7750000000000004</v>
      </c>
      <c r="N253" s="6">
        <f>SINTETICA102[[#This Row],[MAT]]*(1+SINTETICA102[[#This Row],[BDI MAT]])</f>
        <v>24.900000000000006</v>
      </c>
      <c r="O253" s="6">
        <f>SINTETICA102[[#This Row],[EQUIP]]*(1+SINTETICA102[[#This Row],[BDI EQUIP]])</f>
        <v>0</v>
      </c>
      <c r="P253" s="6">
        <f>SUM(SINTETICA102[[#This Row],[MO C/ BDI]:[EQUIP C/ BDI]])*SINTETICA102[[#This Row],[QTD]]</f>
        <v>178050.00000000003</v>
      </c>
    </row>
    <row r="254" spans="1:16" ht="25.5" x14ac:dyDescent="0.2">
      <c r="A254" s="98" t="s">
        <v>664</v>
      </c>
      <c r="B254" s="99" t="s">
        <v>290</v>
      </c>
      <c r="C254" s="100" t="str">
        <f>_xlfn.XLOOKUP(SINTETICA102[[#This Row],[SIGLA]],[2]!TABANALITICA[SIGLA],[2]!TABANALITICA[DESCRIÇÃO],0)</f>
        <v>FORNECIMENTO E INSTALAÇÃO DE ALIMENTAÇÃO ELÉTRICA DE EQUIPAMENTO COM CABO 25 MM2 ANTI-CHAMA 06/1,0KV</v>
      </c>
      <c r="D254" s="101" t="str">
        <f>_xlfn.XLOOKUP(SINTETICA102[[#This Row],[SIGLA]],[2]!TABANALITICA[SIGLA],[2]!TABANALITICA[UNIDADE],0)</f>
        <v>M</v>
      </c>
      <c r="E254" s="6">
        <v>6000</v>
      </c>
      <c r="F254" s="6">
        <f>_xlfn.XLOOKUP(SINTETICA102[[#This Row],[SIGLA]],[2]!TABANALITICA[SIGLA],[2]!TABANALITICA[MO],0)</f>
        <v>2.0299999999999998</v>
      </c>
      <c r="G254" s="6">
        <f>_xlfn.XLOOKUP(SINTETICA102[[#This Row],[SIGLA]],[2]!TABANALITICA[SIGLA],[2]!TABANALITICA[MAT],0)</f>
        <v>24.19</v>
      </c>
      <c r="H254" s="6">
        <f>_xlfn.XLOOKUP(SINTETICA102[[#This Row],[SIGLA]],[2]!TABANALITICA[SIGLA],[2]!TABANALITICA[EQUIP],0)</f>
        <v>0</v>
      </c>
      <c r="I254" s="6">
        <f>SUM(SINTETICA102[[#This Row],[MO]:[EQUIP]])</f>
        <v>26.220000000000002</v>
      </c>
      <c r="J254" s="102">
        <f t="shared" si="15"/>
        <v>0.25000000000000022</v>
      </c>
      <c r="K254" s="103">
        <f t="shared" si="16"/>
        <v>0.25000000000000022</v>
      </c>
      <c r="L254" s="104">
        <f t="shared" si="17"/>
        <v>0.18000000000000038</v>
      </c>
      <c r="M254" s="6">
        <f>SINTETICA102[[#This Row],[MO]]*(1+SINTETICA102[[#This Row],[BDI MO]])</f>
        <v>2.5375000000000001</v>
      </c>
      <c r="N254" s="6">
        <f>SINTETICA102[[#This Row],[MAT]]*(1+SINTETICA102[[#This Row],[BDI MAT]])</f>
        <v>30.237500000000008</v>
      </c>
      <c r="O254" s="6">
        <f>SINTETICA102[[#This Row],[EQUIP]]*(1+SINTETICA102[[#This Row],[BDI EQUIP]])</f>
        <v>0</v>
      </c>
      <c r="P254" s="6">
        <f>SUM(SINTETICA102[[#This Row],[MO C/ BDI]:[EQUIP C/ BDI]])*SINTETICA102[[#This Row],[QTD]]</f>
        <v>196650.00000000003</v>
      </c>
    </row>
    <row r="255" spans="1:16" x14ac:dyDescent="0.2">
      <c r="A255" s="98" t="s">
        <v>665</v>
      </c>
      <c r="B255" s="99" t="s">
        <v>291</v>
      </c>
      <c r="C255" s="100" t="str">
        <f>_xlfn.XLOOKUP(SINTETICA102[[#This Row],[SIGLA]],[2]!TABANALITICA[SIGLA],[2]!TABANALITICA[DESCRIÇÃO],0)</f>
        <v>FORNECIMENTO E INSTALAÇÃO DE CABO BLINDADO 3X1,0MM2</v>
      </c>
      <c r="D255" s="101" t="str">
        <f>_xlfn.XLOOKUP(SINTETICA102[[#This Row],[SIGLA]],[2]!TABANALITICA[SIGLA],[2]!TABANALITICA[UNIDADE],0)</f>
        <v>M</v>
      </c>
      <c r="E255" s="6">
        <v>5000</v>
      </c>
      <c r="F255" s="6">
        <f>_xlfn.XLOOKUP(SINTETICA102[[#This Row],[SIGLA]],[2]!TABANALITICA[SIGLA],[2]!TABANALITICA[MO],0)</f>
        <v>0.76</v>
      </c>
      <c r="G255" s="6">
        <f>_xlfn.XLOOKUP(SINTETICA102[[#This Row],[SIGLA]],[2]!TABANALITICA[SIGLA],[2]!TABANALITICA[MAT],0)</f>
        <v>6.3953999999999995</v>
      </c>
      <c r="H255" s="6">
        <f>_xlfn.XLOOKUP(SINTETICA102[[#This Row],[SIGLA]],[2]!TABANALITICA[SIGLA],[2]!TABANALITICA[EQUIP],0)</f>
        <v>0</v>
      </c>
      <c r="I255" s="6">
        <f>SUM(SINTETICA102[[#This Row],[MO]:[EQUIP]])</f>
        <v>7.1553999999999993</v>
      </c>
      <c r="J255" s="102">
        <f t="shared" si="15"/>
        <v>0.25000000000000022</v>
      </c>
      <c r="K255" s="103">
        <f t="shared" si="16"/>
        <v>0.25000000000000022</v>
      </c>
      <c r="L255" s="104">
        <f t="shared" si="17"/>
        <v>0.18000000000000038</v>
      </c>
      <c r="M255" s="6">
        <f>SINTETICA102[[#This Row],[MO]]*(1+SINTETICA102[[#This Row],[BDI MO]])</f>
        <v>0.95000000000000018</v>
      </c>
      <c r="N255" s="6">
        <f>SINTETICA102[[#This Row],[MAT]]*(1+SINTETICA102[[#This Row],[BDI MAT]])</f>
        <v>7.994250000000001</v>
      </c>
      <c r="O255" s="6">
        <f>SINTETICA102[[#This Row],[EQUIP]]*(1+SINTETICA102[[#This Row],[BDI EQUIP]])</f>
        <v>0</v>
      </c>
      <c r="P255" s="6">
        <f>SUM(SINTETICA102[[#This Row],[MO C/ BDI]:[EQUIP C/ BDI]])*SINTETICA102[[#This Row],[QTD]]</f>
        <v>44721.25</v>
      </c>
    </row>
    <row r="256" spans="1:16" ht="38.25" x14ac:dyDescent="0.2">
      <c r="A256" s="98" t="s">
        <v>666</v>
      </c>
      <c r="B256" s="99" t="s">
        <v>292</v>
      </c>
      <c r="C256" s="100" t="str">
        <f>_xlfn.XLOOKUP(SINTETICA102[[#This Row],[SIGLA]],[2]!TABANALITICA[SIGLA],[2]!TABANALITICA[DESCRIÇÃO],0)</f>
        <v>FORNECIMENTO E INSTALAÇÃO DE ELETRODUTO RÍGIDO ROSCÁVEL, PVC, DN 25 MM (3/4"), PARA CIRCUITOS TERMINAIS, INSTALADO COM FIXAÇÃO, CURVAS E LUVAS INCLUSAS</v>
      </c>
      <c r="D256" s="101" t="str">
        <f>_xlfn.XLOOKUP(SINTETICA102[[#This Row],[SIGLA]],[2]!TABANALITICA[SIGLA],[2]!TABANALITICA[UNIDADE],0)</f>
        <v>M</v>
      </c>
      <c r="E256" s="6">
        <v>800</v>
      </c>
      <c r="F256" s="6">
        <f>_xlfn.XLOOKUP(SINTETICA102[[#This Row],[SIGLA]],[2]!TABANALITICA[SIGLA],[2]!TABANALITICA[MO],0)</f>
        <v>6.7810000000000006</v>
      </c>
      <c r="G256" s="6">
        <f>_xlfn.XLOOKUP(SINTETICA102[[#This Row],[SIGLA]],[2]!TABANALITICA[SIGLA],[2]!TABANALITICA[MAT],0)</f>
        <v>9.1609999999999996</v>
      </c>
      <c r="H256" s="6">
        <f>_xlfn.XLOOKUP(SINTETICA102[[#This Row],[SIGLA]],[2]!TABANALITICA[SIGLA],[2]!TABANALITICA[EQUIP],0)</f>
        <v>0</v>
      </c>
      <c r="I256" s="6">
        <f>SUM(SINTETICA102[[#This Row],[MO]:[EQUIP]])</f>
        <v>15.942</v>
      </c>
      <c r="J256" s="102">
        <f t="shared" si="15"/>
        <v>0.25000000000000022</v>
      </c>
      <c r="K256" s="103">
        <f t="shared" si="16"/>
        <v>0.25000000000000022</v>
      </c>
      <c r="L256" s="104">
        <f t="shared" si="17"/>
        <v>0.18000000000000038</v>
      </c>
      <c r="M256" s="6">
        <f>SINTETICA102[[#This Row],[MO]]*(1+SINTETICA102[[#This Row],[BDI MO]])</f>
        <v>8.4762500000000021</v>
      </c>
      <c r="N256" s="6">
        <f>SINTETICA102[[#This Row],[MAT]]*(1+SINTETICA102[[#This Row],[BDI MAT]])</f>
        <v>11.451250000000002</v>
      </c>
      <c r="O256" s="6">
        <f>SINTETICA102[[#This Row],[EQUIP]]*(1+SINTETICA102[[#This Row],[BDI EQUIP]])</f>
        <v>0</v>
      </c>
      <c r="P256" s="6">
        <f>SUM(SINTETICA102[[#This Row],[MO C/ BDI]:[EQUIP C/ BDI]])*SINTETICA102[[#This Row],[QTD]]</f>
        <v>15942.000000000002</v>
      </c>
    </row>
    <row r="257" spans="1:16" ht="38.25" x14ac:dyDescent="0.2">
      <c r="A257" s="98" t="s">
        <v>667</v>
      </c>
      <c r="B257" s="99" t="s">
        <v>293</v>
      </c>
      <c r="C257" s="100" t="str">
        <f>_xlfn.XLOOKUP(SINTETICA102[[#This Row],[SIGLA]],[2]!TABANALITICA[SIGLA],[2]!TABANALITICA[DESCRIÇÃO],0)</f>
        <v>FORNECIMENTO E INSTALAÇÃO DE ELETRODUTO RÍGIDO ROSCÁVEL, PVC, DN 32 MM (1"), PARA CIRCUITOS TERMINAIS, INSTALADO EM PAREDE COM CURVAS E LUVAS INCLUSAS</v>
      </c>
      <c r="D257" s="101" t="str">
        <f>_xlfn.XLOOKUP(SINTETICA102[[#This Row],[SIGLA]],[2]!TABANALITICA[SIGLA],[2]!TABANALITICA[UNIDADE],0)</f>
        <v>M</v>
      </c>
      <c r="E257" s="6">
        <v>800</v>
      </c>
      <c r="F257" s="6">
        <f>_xlfn.XLOOKUP(SINTETICA102[[#This Row],[SIGLA]],[2]!TABANALITICA[SIGLA],[2]!TABANALITICA[MO],0)</f>
        <v>7.9160000000000004</v>
      </c>
      <c r="G257" s="6">
        <f>_xlfn.XLOOKUP(SINTETICA102[[#This Row],[SIGLA]],[2]!TABANALITICA[SIGLA],[2]!TABANALITICA[MAT],0)</f>
        <v>13.257999999999999</v>
      </c>
      <c r="H257" s="6">
        <f>_xlfn.XLOOKUP(SINTETICA102[[#This Row],[SIGLA]],[2]!TABANALITICA[SIGLA],[2]!TABANALITICA[EQUIP],0)</f>
        <v>0</v>
      </c>
      <c r="I257" s="6">
        <f>SUM(SINTETICA102[[#This Row],[MO]:[EQUIP]])</f>
        <v>21.173999999999999</v>
      </c>
      <c r="J257" s="102">
        <f t="shared" si="15"/>
        <v>0.25000000000000022</v>
      </c>
      <c r="K257" s="103">
        <f t="shared" si="16"/>
        <v>0.25000000000000022</v>
      </c>
      <c r="L257" s="104">
        <f t="shared" si="17"/>
        <v>0.18000000000000038</v>
      </c>
      <c r="M257" s="6">
        <f>SINTETICA102[[#This Row],[MO]]*(1+SINTETICA102[[#This Row],[BDI MO]])</f>
        <v>9.8950000000000014</v>
      </c>
      <c r="N257" s="6">
        <f>SINTETICA102[[#This Row],[MAT]]*(1+SINTETICA102[[#This Row],[BDI MAT]])</f>
        <v>16.572500000000002</v>
      </c>
      <c r="O257" s="6">
        <f>SINTETICA102[[#This Row],[EQUIP]]*(1+SINTETICA102[[#This Row],[BDI EQUIP]])</f>
        <v>0</v>
      </c>
      <c r="P257" s="6">
        <f>SUM(SINTETICA102[[#This Row],[MO C/ BDI]:[EQUIP C/ BDI]])*SINTETICA102[[#This Row],[QTD]]</f>
        <v>21174</v>
      </c>
    </row>
    <row r="258" spans="1:16" ht="38.25" x14ac:dyDescent="0.2">
      <c r="A258" s="98" t="s">
        <v>668</v>
      </c>
      <c r="B258" s="99" t="s">
        <v>294</v>
      </c>
      <c r="C258" s="100" t="str">
        <f>_xlfn.XLOOKUP(SINTETICA102[[#This Row],[SIGLA]],[2]!TABANALITICA[SIGLA],[2]!TABANALITICA[DESCRIÇÃO],0)</f>
        <v>FORNECIMENTO E INSTALAÇÃO DE ELETRODUTO RÍGIDO ROSCÁVEL, PVC, DN 40 MM (1.1/4"), PARA CIRCUITOS TERMINAIS, INSTALADO EM PAREDE COM CURVAS E LUVAS INCLUSAS</v>
      </c>
      <c r="D258" s="101" t="str">
        <f>_xlfn.XLOOKUP(SINTETICA102[[#This Row],[SIGLA]],[2]!TABANALITICA[SIGLA],[2]!TABANALITICA[UNIDADE],0)</f>
        <v>M</v>
      </c>
      <c r="E258" s="6">
        <v>800</v>
      </c>
      <c r="F258" s="6">
        <f>_xlfn.XLOOKUP(SINTETICA102[[#This Row],[SIGLA]],[2]!TABANALITICA[SIGLA],[2]!TABANALITICA[MO],0)</f>
        <v>9.1929999999999996</v>
      </c>
      <c r="G258" s="6">
        <f>_xlfn.XLOOKUP(SINTETICA102[[#This Row],[SIGLA]],[2]!TABANALITICA[SIGLA],[2]!TABANALITICA[MAT],0)</f>
        <v>17.097999999999999</v>
      </c>
      <c r="H258" s="6">
        <f>_xlfn.XLOOKUP(SINTETICA102[[#This Row],[SIGLA]],[2]!TABANALITICA[SIGLA],[2]!TABANALITICA[EQUIP],0)</f>
        <v>0</v>
      </c>
      <c r="I258" s="6">
        <f>SUM(SINTETICA102[[#This Row],[MO]:[EQUIP]])</f>
        <v>26.290999999999997</v>
      </c>
      <c r="J258" s="102">
        <f t="shared" si="15"/>
        <v>0.25000000000000022</v>
      </c>
      <c r="K258" s="103">
        <f t="shared" si="16"/>
        <v>0.25000000000000022</v>
      </c>
      <c r="L258" s="104">
        <f t="shared" si="17"/>
        <v>0.18000000000000038</v>
      </c>
      <c r="M258" s="6">
        <f>SINTETICA102[[#This Row],[MO]]*(1+SINTETICA102[[#This Row],[BDI MO]])</f>
        <v>11.491250000000001</v>
      </c>
      <c r="N258" s="6">
        <f>SINTETICA102[[#This Row],[MAT]]*(1+SINTETICA102[[#This Row],[BDI MAT]])</f>
        <v>21.372500000000002</v>
      </c>
      <c r="O258" s="6">
        <f>SINTETICA102[[#This Row],[EQUIP]]*(1+SINTETICA102[[#This Row],[BDI EQUIP]])</f>
        <v>0</v>
      </c>
      <c r="P258" s="6">
        <f>SUM(SINTETICA102[[#This Row],[MO C/ BDI]:[EQUIP C/ BDI]])*SINTETICA102[[#This Row],[QTD]]</f>
        <v>26291.000000000004</v>
      </c>
    </row>
    <row r="259" spans="1:16" ht="38.25" x14ac:dyDescent="0.2">
      <c r="A259" s="98" t="s">
        <v>669</v>
      </c>
      <c r="B259" s="99" t="s">
        <v>295</v>
      </c>
      <c r="C259" s="100" t="str">
        <f>_xlfn.XLOOKUP(SINTETICA102[[#This Row],[SIGLA]],[2]!TABANALITICA[SIGLA],[2]!TABANALITICA[DESCRIÇÃO],0)</f>
        <v>FORNECIMENTO E INSTALAÇÃO DE ELETRODUTO EM AÇO GALVANIZADO TIPO LEVE, DN 20 MM (3/4"), PARA CIRCUITOS TERMINAIS, INSTALADO COM FIXAÇÃO, CURVAS E LUVAS INCLUSAS</v>
      </c>
      <c r="D259" s="101" t="str">
        <f>_xlfn.XLOOKUP(SINTETICA102[[#This Row],[SIGLA]],[2]!TABANALITICA[SIGLA],[2]!TABANALITICA[UNIDADE],0)</f>
        <v>M</v>
      </c>
      <c r="E259" s="6">
        <v>20</v>
      </c>
      <c r="F259" s="6">
        <f>_xlfn.XLOOKUP(SINTETICA102[[#This Row],[SIGLA]],[2]!TABANALITICA[SIGLA],[2]!TABANALITICA[MO],0)</f>
        <v>9.0834630000000001</v>
      </c>
      <c r="G259" s="6">
        <f>_xlfn.XLOOKUP(SINTETICA102[[#This Row],[SIGLA]],[2]!TABANALITICA[SIGLA],[2]!TABANALITICA[MAT],0)</f>
        <v>15.446285999999997</v>
      </c>
      <c r="H259" s="6">
        <f>_xlfn.XLOOKUP(SINTETICA102[[#This Row],[SIGLA]],[2]!TABANALITICA[SIGLA],[2]!TABANALITICA[EQUIP],0)</f>
        <v>0</v>
      </c>
      <c r="I259" s="59">
        <f>SUM(SINTETICA102[[#This Row],[MO]:[EQUIP]])</f>
        <v>24.529748999999995</v>
      </c>
      <c r="J259" s="102">
        <f t="shared" si="15"/>
        <v>0.25000000000000022</v>
      </c>
      <c r="K259" s="103">
        <f t="shared" si="16"/>
        <v>0.25000000000000022</v>
      </c>
      <c r="L259" s="104">
        <f t="shared" si="17"/>
        <v>0.18000000000000038</v>
      </c>
      <c r="M259" s="6">
        <f>SINTETICA102[[#This Row],[MO]]*(1+SINTETICA102[[#This Row],[BDI MO]])</f>
        <v>11.354328750000002</v>
      </c>
      <c r="N259" s="6">
        <f>SINTETICA102[[#This Row],[MAT]]*(1+SINTETICA102[[#This Row],[BDI MAT]])</f>
        <v>19.307857500000001</v>
      </c>
      <c r="O259" s="6">
        <f>SINTETICA102[[#This Row],[EQUIP]]*(1+SINTETICA102[[#This Row],[BDI EQUIP]])</f>
        <v>0</v>
      </c>
      <c r="P259" s="6">
        <f>SUM(SINTETICA102[[#This Row],[MO C/ BDI]:[EQUIP C/ BDI]])*SINTETICA102[[#This Row],[QTD]]</f>
        <v>613.24372500000004</v>
      </c>
    </row>
    <row r="260" spans="1:16" ht="38.25" x14ac:dyDescent="0.2">
      <c r="A260" s="98" t="s">
        <v>670</v>
      </c>
      <c r="B260" s="99" t="s">
        <v>296</v>
      </c>
      <c r="C260" s="100" t="str">
        <f>_xlfn.XLOOKUP(SINTETICA102[[#This Row],[SIGLA]],[2]!TABANALITICA[SIGLA],[2]!TABANALITICA[DESCRIÇÃO],0)</f>
        <v>FORNECIMENTO E INSTALAÇÃO DE ELETRODUTO EM AÇO GALVANIZADO TIPO LEVE, DN 25 MM (1"), PARA CIRCUITOS TERMINAIS, INSTALADO COM FIXAÇÃO, CURVAS E LUVAS INCLUSAS</v>
      </c>
      <c r="D260" s="101" t="str">
        <f>_xlfn.XLOOKUP(SINTETICA102[[#This Row],[SIGLA]],[2]!TABANALITICA[SIGLA],[2]!TABANALITICA[UNIDADE],0)</f>
        <v>M</v>
      </c>
      <c r="E260" s="6">
        <v>20</v>
      </c>
      <c r="F260" s="6">
        <f>_xlfn.XLOOKUP(SINTETICA102[[#This Row],[SIGLA]],[2]!TABANALITICA[SIGLA],[2]!TABANALITICA[MO],0)</f>
        <v>6.8336160000000001</v>
      </c>
      <c r="G260" s="6">
        <f>_xlfn.XLOOKUP(SINTETICA102[[#This Row],[SIGLA]],[2]!TABANALITICA[SIGLA],[2]!TABANALITICA[MAT],0)</f>
        <v>18.177342000000003</v>
      </c>
      <c r="H260" s="6">
        <f>_xlfn.XLOOKUP(SINTETICA102[[#This Row],[SIGLA]],[2]!TABANALITICA[SIGLA],[2]!TABANALITICA[EQUIP],0)</f>
        <v>0</v>
      </c>
      <c r="I260" s="59">
        <f>SUM(SINTETICA102[[#This Row],[MO]:[EQUIP]])</f>
        <v>25.010958000000002</v>
      </c>
      <c r="J260" s="102">
        <f t="shared" si="15"/>
        <v>0.25000000000000022</v>
      </c>
      <c r="K260" s="103">
        <f t="shared" si="16"/>
        <v>0.25000000000000022</v>
      </c>
      <c r="L260" s="104">
        <f t="shared" si="17"/>
        <v>0.18000000000000038</v>
      </c>
      <c r="M260" s="6">
        <f>SINTETICA102[[#This Row],[MO]]*(1+SINTETICA102[[#This Row],[BDI MO]])</f>
        <v>8.5420200000000008</v>
      </c>
      <c r="N260" s="6">
        <f>SINTETICA102[[#This Row],[MAT]]*(1+SINTETICA102[[#This Row],[BDI MAT]])</f>
        <v>22.721677500000009</v>
      </c>
      <c r="O260" s="6">
        <f>SINTETICA102[[#This Row],[EQUIP]]*(1+SINTETICA102[[#This Row],[BDI EQUIP]])</f>
        <v>0</v>
      </c>
      <c r="P260" s="6">
        <f>SUM(SINTETICA102[[#This Row],[MO C/ BDI]:[EQUIP C/ BDI]])*SINTETICA102[[#This Row],[QTD]]</f>
        <v>625.27395000000024</v>
      </c>
    </row>
    <row r="261" spans="1:16" ht="38.25" x14ac:dyDescent="0.2">
      <c r="A261" s="98" t="s">
        <v>671</v>
      </c>
      <c r="B261" s="99" t="s">
        <v>297</v>
      </c>
      <c r="C261" s="100" t="str">
        <f>_xlfn.XLOOKUP(SINTETICA102[[#This Row],[SIGLA]],[2]!TABANALITICA[SIGLA],[2]!TABANALITICA[DESCRIÇÃO],0)</f>
        <v>FORNECIMENTO E INSTALAÇÃO DE ELETRODUTO EM AÇO GALVANIZADO TIPO LEVE, DN 32 MM (1.1/4"), PARA CIRCUITOS TERMINAIS, INSTALADO COM FIXAÇÃO, CURVAS E LUVAS INCLUSAS</v>
      </c>
      <c r="D261" s="101" t="str">
        <f>_xlfn.XLOOKUP(SINTETICA102[[#This Row],[SIGLA]],[2]!TABANALITICA[SIGLA],[2]!TABANALITICA[UNIDADE],0)</f>
        <v>M</v>
      </c>
      <c r="E261" s="6">
        <v>20</v>
      </c>
      <c r="F261" s="6">
        <f>_xlfn.XLOOKUP(SINTETICA102[[#This Row],[SIGLA]],[2]!TABANALITICA[SIGLA],[2]!TABANALITICA[MO],0)</f>
        <v>8.2134820000000008</v>
      </c>
      <c r="G261" s="6">
        <f>_xlfn.XLOOKUP(SINTETICA102[[#This Row],[SIGLA]],[2]!TABANALITICA[SIGLA],[2]!TABANALITICA[MAT],0)</f>
        <v>33.472614</v>
      </c>
      <c r="H261" s="6">
        <f>_xlfn.XLOOKUP(SINTETICA102[[#This Row],[SIGLA]],[2]!TABANALITICA[SIGLA],[2]!TABANALITICA[EQUIP],0)</f>
        <v>0</v>
      </c>
      <c r="I261" s="59">
        <f>SUM(SINTETICA102[[#This Row],[MO]:[EQUIP]])</f>
        <v>41.686095999999999</v>
      </c>
      <c r="J261" s="102">
        <f t="shared" si="15"/>
        <v>0.25000000000000022</v>
      </c>
      <c r="K261" s="103">
        <f t="shared" si="16"/>
        <v>0.25000000000000022</v>
      </c>
      <c r="L261" s="104">
        <f t="shared" si="17"/>
        <v>0.18000000000000038</v>
      </c>
      <c r="M261" s="6">
        <f>SINTETICA102[[#This Row],[MO]]*(1+SINTETICA102[[#This Row],[BDI MO]])</f>
        <v>10.266852500000002</v>
      </c>
      <c r="N261" s="6">
        <f>SINTETICA102[[#This Row],[MAT]]*(1+SINTETICA102[[#This Row],[BDI MAT]])</f>
        <v>41.840767500000005</v>
      </c>
      <c r="O261" s="6">
        <f>SINTETICA102[[#This Row],[EQUIP]]*(1+SINTETICA102[[#This Row],[BDI EQUIP]])</f>
        <v>0</v>
      </c>
      <c r="P261" s="6">
        <f>SUM(SINTETICA102[[#This Row],[MO C/ BDI]:[EQUIP C/ BDI]])*SINTETICA102[[#This Row],[QTD]]</f>
        <v>1042.1524000000002</v>
      </c>
    </row>
    <row r="262" spans="1:16" ht="38.25" x14ac:dyDescent="0.2">
      <c r="A262" s="98" t="s">
        <v>672</v>
      </c>
      <c r="B262" s="99" t="s">
        <v>298</v>
      </c>
      <c r="C262" s="100" t="str">
        <f>_xlfn.XLOOKUP(SINTETICA102[[#This Row],[SIGLA]],[2]!TABANALITICA[SIGLA],[2]!TABANALITICA[DESCRIÇÃO],0)</f>
        <v>FORNECIMENTO E INSTALAÇÃO DE ELETRODUTO EM AÇO GALVANIZADO TIPO SEMI PESADO, DN 40 MM (1.1/2"), PARA CIRCUITOS TERMINAIS, INSTALADO COM FIXAÇÃO, CURVAS E LUVAS INCLUSAS</v>
      </c>
      <c r="D262" s="101" t="str">
        <f>_xlfn.XLOOKUP(SINTETICA102[[#This Row],[SIGLA]],[2]!TABANALITICA[SIGLA],[2]!TABANALITICA[UNIDADE],0)</f>
        <v>M</v>
      </c>
      <c r="E262" s="6">
        <v>20</v>
      </c>
      <c r="F262" s="6">
        <f>_xlfn.XLOOKUP(SINTETICA102[[#This Row],[SIGLA]],[2]!TABANALITICA[SIGLA],[2]!TABANALITICA[MO],0)</f>
        <v>9.5307420000000018</v>
      </c>
      <c r="G262" s="6">
        <f>_xlfn.XLOOKUP(SINTETICA102[[#This Row],[SIGLA]],[2]!TABANALITICA[SIGLA],[2]!TABANALITICA[MAT],0)</f>
        <v>35.442594</v>
      </c>
      <c r="H262" s="6">
        <f>_xlfn.XLOOKUP(SINTETICA102[[#This Row],[SIGLA]],[2]!TABANALITICA[SIGLA],[2]!TABANALITICA[EQUIP],0)</f>
        <v>0</v>
      </c>
      <c r="I262" s="59">
        <f>SUM(SINTETICA102[[#This Row],[MO]:[EQUIP]])</f>
        <v>44.973336000000003</v>
      </c>
      <c r="J262" s="102">
        <f t="shared" si="15"/>
        <v>0.25000000000000022</v>
      </c>
      <c r="K262" s="103">
        <f t="shared" si="16"/>
        <v>0.25000000000000022</v>
      </c>
      <c r="L262" s="104">
        <f t="shared" si="17"/>
        <v>0.18000000000000038</v>
      </c>
      <c r="M262" s="6">
        <f>SINTETICA102[[#This Row],[MO]]*(1+SINTETICA102[[#This Row],[BDI MO]])</f>
        <v>11.913427500000004</v>
      </c>
      <c r="N262" s="6">
        <f>SINTETICA102[[#This Row],[MAT]]*(1+SINTETICA102[[#This Row],[BDI MAT]])</f>
        <v>44.30324250000001</v>
      </c>
      <c r="O262" s="6">
        <f>SINTETICA102[[#This Row],[EQUIP]]*(1+SINTETICA102[[#This Row],[BDI EQUIP]])</f>
        <v>0</v>
      </c>
      <c r="P262" s="6">
        <f>SUM(SINTETICA102[[#This Row],[MO C/ BDI]:[EQUIP C/ BDI]])*SINTETICA102[[#This Row],[QTD]]</f>
        <v>1124.3334000000002</v>
      </c>
    </row>
    <row r="263" spans="1:16" x14ac:dyDescent="0.2">
      <c r="A263" s="98" t="s">
        <v>673</v>
      </c>
      <c r="B263" s="99" t="s">
        <v>299</v>
      </c>
      <c r="C263" s="100" t="str">
        <f>_xlfn.XLOOKUP(SINTETICA102[[#This Row],[SIGLA]],[2]!TABANALITICA[SIGLA],[2]!TABANALITICA[DESCRIÇÃO],0)</f>
        <v>FORNECIMENTO E INSTALAÇÃO SEALTUBE DN 25 MM</v>
      </c>
      <c r="D263" s="101" t="str">
        <f>_xlfn.XLOOKUP(SINTETICA102[[#This Row],[SIGLA]],[2]!TABANALITICA[SIGLA],[2]!TABANALITICA[UNIDADE],0)</f>
        <v>M</v>
      </c>
      <c r="E263" s="6">
        <v>1000</v>
      </c>
      <c r="F263" s="6">
        <f>_xlfn.XLOOKUP(SINTETICA102[[#This Row],[SIGLA]],[2]!TABANALITICA[SIGLA],[2]!TABANALITICA[MO],0)</f>
        <v>3.8241000000000001</v>
      </c>
      <c r="G263" s="6">
        <f>_xlfn.XLOOKUP(SINTETICA102[[#This Row],[SIGLA]],[2]!TABANALITICA[SIGLA],[2]!TABANALITICA[MAT],0)</f>
        <v>14.854800000000001</v>
      </c>
      <c r="H263" s="6">
        <f>_xlfn.XLOOKUP(SINTETICA102[[#This Row],[SIGLA]],[2]!TABANALITICA[SIGLA],[2]!TABANALITICA[EQUIP],0)</f>
        <v>0</v>
      </c>
      <c r="I263" s="59">
        <f>SUM(SINTETICA102[[#This Row],[MO]:[EQUIP]])</f>
        <v>18.678900000000002</v>
      </c>
      <c r="J263" s="102">
        <f t="shared" si="15"/>
        <v>0.25000000000000022</v>
      </c>
      <c r="K263" s="103">
        <f t="shared" si="16"/>
        <v>0.25000000000000022</v>
      </c>
      <c r="L263" s="104">
        <f t="shared" si="17"/>
        <v>0.18000000000000038</v>
      </c>
      <c r="M263" s="6">
        <f>SINTETICA102[[#This Row],[MO]]*(1+SINTETICA102[[#This Row],[BDI MO]])</f>
        <v>4.7801250000000008</v>
      </c>
      <c r="N263" s="6">
        <f>SINTETICA102[[#This Row],[MAT]]*(1+SINTETICA102[[#This Row],[BDI MAT]])</f>
        <v>18.568500000000004</v>
      </c>
      <c r="O263" s="6">
        <f>SINTETICA102[[#This Row],[EQUIP]]*(1+SINTETICA102[[#This Row],[BDI EQUIP]])</f>
        <v>0</v>
      </c>
      <c r="P263" s="6">
        <f>SUM(SINTETICA102[[#This Row],[MO C/ BDI]:[EQUIP C/ BDI]])*SINTETICA102[[#This Row],[QTD]]</f>
        <v>23348.625000000007</v>
      </c>
    </row>
    <row r="264" spans="1:16" x14ac:dyDescent="0.2">
      <c r="A264" s="98" t="s">
        <v>674</v>
      </c>
      <c r="B264" s="99" t="s">
        <v>300</v>
      </c>
      <c r="C264" s="100" t="str">
        <f>_xlfn.XLOOKUP(SINTETICA102[[#This Row],[SIGLA]],[2]!TABANALITICA[SIGLA],[2]!TABANALITICA[DESCRIÇÃO],0)</f>
        <v>FORNECIMENTO E INSTALAÇÃO SEALTUBE DN 32 MM</v>
      </c>
      <c r="D264" s="101" t="str">
        <f>_xlfn.XLOOKUP(SINTETICA102[[#This Row],[SIGLA]],[2]!TABANALITICA[SIGLA],[2]!TABANALITICA[UNIDADE],0)</f>
        <v>M</v>
      </c>
      <c r="E264" s="6">
        <v>1000</v>
      </c>
      <c r="F264" s="6">
        <f>_xlfn.XLOOKUP(SINTETICA102[[#This Row],[SIGLA]],[2]!TABANALITICA[SIGLA],[2]!TABANALITICA[MO],0)</f>
        <v>4.4966999999999997</v>
      </c>
      <c r="G264" s="6">
        <f>_xlfn.XLOOKUP(SINTETICA102[[#This Row],[SIGLA]],[2]!TABANALITICA[SIGLA],[2]!TABANALITICA[MAT],0)</f>
        <v>18.838560000000001</v>
      </c>
      <c r="H264" s="6">
        <f>_xlfn.XLOOKUP(SINTETICA102[[#This Row],[SIGLA]],[2]!TABANALITICA[SIGLA],[2]!TABANALITICA[EQUIP],0)</f>
        <v>0</v>
      </c>
      <c r="I264" s="59">
        <f>SUM(SINTETICA102[[#This Row],[MO]:[EQUIP]])</f>
        <v>23.335260000000002</v>
      </c>
      <c r="J264" s="102">
        <f t="shared" si="15"/>
        <v>0.25000000000000022</v>
      </c>
      <c r="K264" s="103">
        <f t="shared" si="16"/>
        <v>0.25000000000000022</v>
      </c>
      <c r="L264" s="104">
        <f t="shared" si="17"/>
        <v>0.18000000000000038</v>
      </c>
      <c r="M264" s="6">
        <f>SINTETICA102[[#This Row],[MO]]*(1+SINTETICA102[[#This Row],[BDI MO]])</f>
        <v>5.6208750000000007</v>
      </c>
      <c r="N264" s="6">
        <f>SINTETICA102[[#This Row],[MAT]]*(1+SINTETICA102[[#This Row],[BDI MAT]])</f>
        <v>23.548200000000005</v>
      </c>
      <c r="O264" s="6">
        <f>SINTETICA102[[#This Row],[EQUIP]]*(1+SINTETICA102[[#This Row],[BDI EQUIP]])</f>
        <v>0</v>
      </c>
      <c r="P264" s="6">
        <f>SUM(SINTETICA102[[#This Row],[MO C/ BDI]:[EQUIP C/ BDI]])*SINTETICA102[[#This Row],[QTD]]</f>
        <v>29169.075000000008</v>
      </c>
    </row>
    <row r="265" spans="1:16" x14ac:dyDescent="0.2">
      <c r="A265" s="98" t="s">
        <v>675</v>
      </c>
      <c r="B265" s="99" t="s">
        <v>301</v>
      </c>
      <c r="C265" s="100" t="str">
        <f>_xlfn.XLOOKUP(SINTETICA102[[#This Row],[SIGLA]],[2]!TABANALITICA[SIGLA],[2]!TABANALITICA[DESCRIÇÃO],0)</f>
        <v>FORNECIMENTO E INSTALAÇÃO SEALTUBE DN 40 MM</v>
      </c>
      <c r="D265" s="101" t="str">
        <f>_xlfn.XLOOKUP(SINTETICA102[[#This Row],[SIGLA]],[2]!TABANALITICA[SIGLA],[2]!TABANALITICA[UNIDADE],0)</f>
        <v>M</v>
      </c>
      <c r="E265" s="6">
        <v>1000</v>
      </c>
      <c r="F265" s="6">
        <f>_xlfn.XLOOKUP(SINTETICA102[[#This Row],[SIGLA]],[2]!TABANALITICA[SIGLA],[2]!TABANALITICA[MO],0)</f>
        <v>5.1793890000000005</v>
      </c>
      <c r="G265" s="6">
        <f>_xlfn.XLOOKUP(SINTETICA102[[#This Row],[SIGLA]],[2]!TABANALITICA[SIGLA],[2]!TABANALITICA[MAT],0)</f>
        <v>27.097338000000001</v>
      </c>
      <c r="H265" s="6">
        <f>_xlfn.XLOOKUP(SINTETICA102[[#This Row],[SIGLA]],[2]!TABANALITICA[SIGLA],[2]!TABANALITICA[EQUIP],0)</f>
        <v>0</v>
      </c>
      <c r="I265" s="59">
        <f>SUM(SINTETICA102[[#This Row],[MO]:[EQUIP]])</f>
        <v>32.276727000000001</v>
      </c>
      <c r="J265" s="102">
        <f t="shared" si="15"/>
        <v>0.25000000000000022</v>
      </c>
      <c r="K265" s="103">
        <f t="shared" si="16"/>
        <v>0.25000000000000022</v>
      </c>
      <c r="L265" s="104">
        <f t="shared" si="17"/>
        <v>0.18000000000000038</v>
      </c>
      <c r="M265" s="6">
        <f>SINTETICA102[[#This Row],[MO]]*(1+SINTETICA102[[#This Row],[BDI MO]])</f>
        <v>6.4742362500000015</v>
      </c>
      <c r="N265" s="6">
        <f>SINTETICA102[[#This Row],[MAT]]*(1+SINTETICA102[[#This Row],[BDI MAT]])</f>
        <v>33.87167250000001</v>
      </c>
      <c r="O265" s="6">
        <f>SINTETICA102[[#This Row],[EQUIP]]*(1+SINTETICA102[[#This Row],[BDI EQUIP]])</f>
        <v>0</v>
      </c>
      <c r="P265" s="6">
        <f>SUM(SINTETICA102[[#This Row],[MO C/ BDI]:[EQUIP C/ BDI]])*SINTETICA102[[#This Row],[QTD]]</f>
        <v>40345.908750000017</v>
      </c>
    </row>
    <row r="266" spans="1:16" ht="38.25" x14ac:dyDescent="0.2">
      <c r="A266" s="98" t="s">
        <v>676</v>
      </c>
      <c r="B266" s="99" t="s">
        <v>677</v>
      </c>
      <c r="C266" s="100" t="str">
        <f>_xlfn.XLOOKUP(SINTETICA102[[#This Row],[SIGLA]],[2]!TABANALITICA[SIGLA],[2]!TABANALITICA[DESCRIÇÃO],0)</f>
        <v>CONDULETE DE ALUMÍNIO, TIPO B, PARA ELETRODUTO DE AÇO GALVANIZADO DN 20 MM (3/4''), APARENTE - FORNECIMENTO E INSTALAÇÃO. AF_10/2022</v>
      </c>
      <c r="D266" s="101" t="str">
        <f>_xlfn.XLOOKUP(SINTETICA102[[#This Row],[SIGLA]],[2]!TABANALITICA[SIGLA],[2]!TABANALITICA[UNIDADE],0)</f>
        <v>M</v>
      </c>
      <c r="E266" s="6">
        <v>800</v>
      </c>
      <c r="F266" s="6">
        <f>_xlfn.XLOOKUP(SINTETICA102[[#This Row],[SIGLA]],[2]!TABANALITICA[SIGLA],[2]!TABANALITICA[MO],0)</f>
        <v>7.74</v>
      </c>
      <c r="G266" s="6">
        <f>_xlfn.XLOOKUP(SINTETICA102[[#This Row],[SIGLA]],[2]!TABANALITICA[SIGLA],[2]!TABANALITICA[MAT],0)</f>
        <v>18.75</v>
      </c>
      <c r="H266" s="6">
        <f>_xlfn.XLOOKUP(SINTETICA102[[#This Row],[SIGLA]],[2]!TABANALITICA[SIGLA],[2]!TABANALITICA[EQUIP],0)</f>
        <v>0</v>
      </c>
      <c r="I266" s="59">
        <f>SUM(SINTETICA102[[#This Row],[MO]:[EQUIP]])</f>
        <v>26.490000000000002</v>
      </c>
      <c r="J266" s="102">
        <f t="shared" si="15"/>
        <v>0.25000000000000022</v>
      </c>
      <c r="K266" s="103">
        <f t="shared" si="16"/>
        <v>0.25000000000000022</v>
      </c>
      <c r="L266" s="104">
        <f t="shared" si="17"/>
        <v>0.18000000000000038</v>
      </c>
      <c r="M266" s="6">
        <f>SINTETICA102[[#This Row],[MO]]*(1+SINTETICA102[[#This Row],[BDI MO]])</f>
        <v>9.6750000000000025</v>
      </c>
      <c r="N266" s="6">
        <f>SINTETICA102[[#This Row],[MAT]]*(1+SINTETICA102[[#This Row],[BDI MAT]])</f>
        <v>23.437500000000004</v>
      </c>
      <c r="O266" s="6">
        <f>SINTETICA102[[#This Row],[EQUIP]]*(1+SINTETICA102[[#This Row],[BDI EQUIP]])</f>
        <v>0</v>
      </c>
      <c r="P266" s="6">
        <f>SUM(SINTETICA102[[#This Row],[MO C/ BDI]:[EQUIP C/ BDI]])*SINTETICA102[[#This Row],[QTD]]</f>
        <v>26490.000000000004</v>
      </c>
    </row>
    <row r="267" spans="1:16" ht="38.25" x14ac:dyDescent="0.2">
      <c r="A267" s="98" t="s">
        <v>678</v>
      </c>
      <c r="B267" s="99" t="s">
        <v>679</v>
      </c>
      <c r="C267" s="100" t="str">
        <f>_xlfn.XLOOKUP(SINTETICA102[[#This Row],[SIGLA]],[2]!TABANALITICA[SIGLA],[2]!TABANALITICA[DESCRIÇÃO],0)</f>
        <v>CONDULETE DE ALUMÍNIO, TIPO B, PARA ELETRODUTO DE AÇO GALVANIZADO DN 25 MM (1''), APARENTE - FORNECIMENTO E INSTALAÇÃO. AF_10/2022</v>
      </c>
      <c r="D267" s="101" t="str">
        <f>_xlfn.XLOOKUP(SINTETICA102[[#This Row],[SIGLA]],[2]!TABANALITICA[SIGLA],[2]!TABANALITICA[UNIDADE],0)</f>
        <v>M</v>
      </c>
      <c r="E267" s="6">
        <v>800</v>
      </c>
      <c r="F267" s="6">
        <f>_xlfn.XLOOKUP(SINTETICA102[[#This Row],[SIGLA]],[2]!TABANALITICA[SIGLA],[2]!TABANALITICA[MO],0)</f>
        <v>8.56</v>
      </c>
      <c r="G267" s="6">
        <f>_xlfn.XLOOKUP(SINTETICA102[[#This Row],[SIGLA]],[2]!TABANALITICA[SIGLA],[2]!TABANALITICA[MAT],0)</f>
        <v>23.36</v>
      </c>
      <c r="H267" s="6">
        <f>_xlfn.XLOOKUP(SINTETICA102[[#This Row],[SIGLA]],[2]!TABANALITICA[SIGLA],[2]!TABANALITICA[EQUIP],0)</f>
        <v>0</v>
      </c>
      <c r="I267" s="6">
        <f>SUM(SINTETICA102[[#This Row],[MO]:[EQUIP]])</f>
        <v>31.92</v>
      </c>
      <c r="J267" s="102">
        <f t="shared" si="15"/>
        <v>0.25000000000000022</v>
      </c>
      <c r="K267" s="103">
        <f t="shared" si="16"/>
        <v>0.25000000000000022</v>
      </c>
      <c r="L267" s="104">
        <f t="shared" si="17"/>
        <v>0.18000000000000038</v>
      </c>
      <c r="M267" s="6">
        <f>SINTETICA102[[#This Row],[MO]]*(1+SINTETICA102[[#This Row],[BDI MO]])</f>
        <v>10.700000000000003</v>
      </c>
      <c r="N267" s="6">
        <f>SINTETICA102[[#This Row],[MAT]]*(1+SINTETICA102[[#This Row],[BDI MAT]])</f>
        <v>29.200000000000003</v>
      </c>
      <c r="O267" s="6">
        <f>SINTETICA102[[#This Row],[EQUIP]]*(1+SINTETICA102[[#This Row],[BDI EQUIP]])</f>
        <v>0</v>
      </c>
      <c r="P267" s="6">
        <f>SUM(SINTETICA102[[#This Row],[MO C/ BDI]:[EQUIP C/ BDI]])*SINTETICA102[[#This Row],[QTD]]</f>
        <v>31920.000000000004</v>
      </c>
    </row>
    <row r="268" spans="1:16" ht="38.25" x14ac:dyDescent="0.2">
      <c r="A268" s="98" t="s">
        <v>680</v>
      </c>
      <c r="B268" s="99" t="s">
        <v>681</v>
      </c>
      <c r="C268" s="100" t="str">
        <f>_xlfn.XLOOKUP(SINTETICA102[[#This Row],[SIGLA]],[2]!TABANALITICA[SIGLA],[2]!TABANALITICA[DESCRIÇÃO],0)</f>
        <v>CONDULETE DE ALUMÍNIO, TIPO C, PARA ELETRODUTO DE AÇO GALVANIZADO DN 20 MM (3/4''), APARENTE - FORNECIMENTO E INSTALAÇÃO. AF_10/2022</v>
      </c>
      <c r="D268" s="101" t="str">
        <f>_xlfn.XLOOKUP(SINTETICA102[[#This Row],[SIGLA]],[2]!TABANALITICA[SIGLA],[2]!TABANALITICA[UNIDADE],0)</f>
        <v>M</v>
      </c>
      <c r="E268" s="6">
        <v>800</v>
      </c>
      <c r="F268" s="6">
        <f>_xlfn.XLOOKUP(SINTETICA102[[#This Row],[SIGLA]],[2]!TABANALITICA[SIGLA],[2]!TABANALITICA[MO],0)</f>
        <v>9.16</v>
      </c>
      <c r="G268" s="6">
        <f>_xlfn.XLOOKUP(SINTETICA102[[#This Row],[SIGLA]],[2]!TABANALITICA[SIGLA],[2]!TABANALITICA[MAT],0)</f>
        <v>20.190000000000001</v>
      </c>
      <c r="H268" s="6">
        <f>_xlfn.XLOOKUP(SINTETICA102[[#This Row],[SIGLA]],[2]!TABANALITICA[SIGLA],[2]!TABANALITICA[EQUIP],0)</f>
        <v>0</v>
      </c>
      <c r="I268" s="6">
        <f>SUM(SINTETICA102[[#This Row],[MO]:[EQUIP]])</f>
        <v>29.35</v>
      </c>
      <c r="J268" s="102">
        <f t="shared" si="15"/>
        <v>0.25000000000000022</v>
      </c>
      <c r="K268" s="103">
        <f t="shared" si="16"/>
        <v>0.25000000000000022</v>
      </c>
      <c r="L268" s="104">
        <f t="shared" si="17"/>
        <v>0.18000000000000038</v>
      </c>
      <c r="M268" s="6">
        <f>SINTETICA102[[#This Row],[MO]]*(1+SINTETICA102[[#This Row],[BDI MO]])</f>
        <v>11.450000000000003</v>
      </c>
      <c r="N268" s="6">
        <f>SINTETICA102[[#This Row],[MAT]]*(1+SINTETICA102[[#This Row],[BDI MAT]])</f>
        <v>25.237500000000008</v>
      </c>
      <c r="O268" s="6">
        <f>SINTETICA102[[#This Row],[EQUIP]]*(1+SINTETICA102[[#This Row],[BDI EQUIP]])</f>
        <v>0</v>
      </c>
      <c r="P268" s="6">
        <f>SUM(SINTETICA102[[#This Row],[MO C/ BDI]:[EQUIP C/ BDI]])*SINTETICA102[[#This Row],[QTD]]</f>
        <v>29350.000000000011</v>
      </c>
    </row>
    <row r="269" spans="1:16" ht="38.25" x14ac:dyDescent="0.2">
      <c r="A269" s="98" t="s">
        <v>682</v>
      </c>
      <c r="B269" s="99" t="s">
        <v>683</v>
      </c>
      <c r="C269" s="108" t="str">
        <f>_xlfn.XLOOKUP(SINTETICA102[[#This Row],[SIGLA]],[2]!TABANALITICA[SIGLA],[2]!TABANALITICA[DESCRIÇÃO],0)</f>
        <v>CONDULETE DE ALUMÍNIO, TIPO C, PARA ELETRODUTO DE AÇO GALVANIZADO DN 25 MM (1''), APARENTE - FORNECIMENTO E INSTALAÇÃO. AF_10/2022</v>
      </c>
      <c r="D269" s="101" t="str">
        <f>_xlfn.XLOOKUP(SINTETICA102[[#This Row],[SIGLA]],[2]!TABANALITICA[SIGLA],[2]!TABANALITICA[UNIDADE],0)</f>
        <v>M</v>
      </c>
      <c r="E269" s="6">
        <v>800</v>
      </c>
      <c r="F269" s="6">
        <f>_xlfn.XLOOKUP(SINTETICA102[[#This Row],[SIGLA]],[2]!TABANALITICA[SIGLA],[2]!TABANALITICA[MO],0)</f>
        <v>10.84</v>
      </c>
      <c r="G269" s="6">
        <f>_xlfn.XLOOKUP(SINTETICA102[[#This Row],[SIGLA]],[2]!TABANALITICA[SIGLA],[2]!TABANALITICA[MAT],0)</f>
        <v>24.85</v>
      </c>
      <c r="H269" s="6">
        <f>_xlfn.XLOOKUP(SINTETICA102[[#This Row],[SIGLA]],[2]!TABANALITICA[SIGLA],[2]!TABANALITICA[EQUIP],0)</f>
        <v>0</v>
      </c>
      <c r="I269" s="6">
        <f>SUM(SINTETICA102[[#This Row],[MO]:[EQUIP]])</f>
        <v>35.69</v>
      </c>
      <c r="J269" s="102">
        <f t="shared" si="15"/>
        <v>0.25000000000000022</v>
      </c>
      <c r="K269" s="103">
        <f t="shared" si="16"/>
        <v>0.25000000000000022</v>
      </c>
      <c r="L269" s="104">
        <f t="shared" si="17"/>
        <v>0.18000000000000038</v>
      </c>
      <c r="M269" s="6">
        <f>SINTETICA102[[#This Row],[MO]]*(1+SINTETICA102[[#This Row],[BDI MO]])</f>
        <v>13.550000000000002</v>
      </c>
      <c r="N269" s="6">
        <f>SINTETICA102[[#This Row],[MAT]]*(1+SINTETICA102[[#This Row],[BDI MAT]])</f>
        <v>31.062500000000007</v>
      </c>
      <c r="O269" s="6">
        <f>SINTETICA102[[#This Row],[EQUIP]]*(1+SINTETICA102[[#This Row],[BDI EQUIP]])</f>
        <v>0</v>
      </c>
      <c r="P269" s="6">
        <f>SUM(SINTETICA102[[#This Row],[MO C/ BDI]:[EQUIP C/ BDI]])*SINTETICA102[[#This Row],[QTD]]</f>
        <v>35690.000000000007</v>
      </c>
    </row>
    <row r="270" spans="1:16" ht="38.25" x14ac:dyDescent="0.2">
      <c r="A270" s="98" t="s">
        <v>684</v>
      </c>
      <c r="B270" s="99" t="s">
        <v>685</v>
      </c>
      <c r="C270" s="100" t="str">
        <f>_xlfn.XLOOKUP(SINTETICA102[[#This Row],[SIGLA]],[2]!TABANALITICA[SIGLA],[2]!TABANALITICA[DESCRIÇÃO],0)</f>
        <v>CONDULETE DE ALUMÍNIO, TIPO E, PARA ELETRODUTO DE AÇO GALVANIZADO DN 20 MM (3/4''), APARENTE - FORNECIMENTO E INSTALAÇÃO. AF_10/2022</v>
      </c>
      <c r="D270" s="101" t="str">
        <f>_xlfn.XLOOKUP(SINTETICA102[[#This Row],[SIGLA]],[2]!TABANALITICA[SIGLA],[2]!TABANALITICA[UNIDADE],0)</f>
        <v>M</v>
      </c>
      <c r="E270" s="6">
        <v>800</v>
      </c>
      <c r="F270" s="6">
        <f>_xlfn.XLOOKUP(SINTETICA102[[#This Row],[SIGLA]],[2]!TABANALITICA[SIGLA],[2]!TABANALITICA[MO],0)</f>
        <v>7.74</v>
      </c>
      <c r="G270" s="6">
        <f>_xlfn.XLOOKUP(SINTETICA102[[#This Row],[SIGLA]],[2]!TABANALITICA[SIGLA],[2]!TABANALITICA[MAT],0)</f>
        <v>16.59</v>
      </c>
      <c r="H270" s="6">
        <f>_xlfn.XLOOKUP(SINTETICA102[[#This Row],[SIGLA]],[2]!TABANALITICA[SIGLA],[2]!TABANALITICA[EQUIP],0)</f>
        <v>0</v>
      </c>
      <c r="I270" s="6">
        <f>SUM(SINTETICA102[[#This Row],[MO]:[EQUIP]])</f>
        <v>24.33</v>
      </c>
      <c r="J270" s="102">
        <f t="shared" si="15"/>
        <v>0.25000000000000022</v>
      </c>
      <c r="K270" s="103">
        <f t="shared" si="16"/>
        <v>0.25000000000000022</v>
      </c>
      <c r="L270" s="104">
        <f t="shared" si="17"/>
        <v>0.18000000000000038</v>
      </c>
      <c r="M270" s="6">
        <f>SINTETICA102[[#This Row],[MO]]*(1+SINTETICA102[[#This Row],[BDI MO]])</f>
        <v>9.6750000000000025</v>
      </c>
      <c r="N270" s="6">
        <f>SINTETICA102[[#This Row],[MAT]]*(1+SINTETICA102[[#This Row],[BDI MAT]])</f>
        <v>20.737500000000004</v>
      </c>
      <c r="O270" s="6">
        <f>SINTETICA102[[#This Row],[EQUIP]]*(1+SINTETICA102[[#This Row],[BDI EQUIP]])</f>
        <v>0</v>
      </c>
      <c r="P270" s="6">
        <f>SUM(SINTETICA102[[#This Row],[MO C/ BDI]:[EQUIP C/ BDI]])*SINTETICA102[[#This Row],[QTD]]</f>
        <v>24330.000000000007</v>
      </c>
    </row>
    <row r="271" spans="1:16" ht="25.5" x14ac:dyDescent="0.2">
      <c r="A271" s="98" t="s">
        <v>686</v>
      </c>
      <c r="B271" s="99" t="s">
        <v>687</v>
      </c>
      <c r="C271" s="100" t="str">
        <f>_xlfn.XLOOKUP(SINTETICA102[[#This Row],[SIGLA]],[2]!TABANALITICA[SIGLA],[2]!TABANALITICA[DESCRIÇÃO],0)</f>
        <v>CONDULETE DE ALUMÍNIO, TIPO E, ELETRODUTO DE AÇO GALVANIZADO DN 25 MM (1''), APARENTE - FORNECIMENTO E INSTALAÇÃO. AF_10/2022</v>
      </c>
      <c r="D271" s="101" t="str">
        <f>_xlfn.XLOOKUP(SINTETICA102[[#This Row],[SIGLA]],[2]!TABANALITICA[SIGLA],[2]!TABANALITICA[UNIDADE],0)</f>
        <v>M</v>
      </c>
      <c r="E271" s="6">
        <v>200</v>
      </c>
      <c r="F271" s="6">
        <f>_xlfn.XLOOKUP(SINTETICA102[[#This Row],[SIGLA]],[2]!TABANALITICA[SIGLA],[2]!TABANALITICA[MO],0)</f>
        <v>8.56</v>
      </c>
      <c r="G271" s="6">
        <f>_xlfn.XLOOKUP(SINTETICA102[[#This Row],[SIGLA]],[2]!TABANALITICA[SIGLA],[2]!TABANALITICA[MAT],0)</f>
        <v>25.83</v>
      </c>
      <c r="H271" s="6">
        <f>_xlfn.XLOOKUP(SINTETICA102[[#This Row],[SIGLA]],[2]!TABANALITICA[SIGLA],[2]!TABANALITICA[EQUIP],0)</f>
        <v>0</v>
      </c>
      <c r="I271" s="6">
        <f>SUM(SINTETICA102[[#This Row],[MO]:[EQUIP]])</f>
        <v>34.39</v>
      </c>
      <c r="J271" s="102">
        <f t="shared" si="15"/>
        <v>0.25000000000000022</v>
      </c>
      <c r="K271" s="103">
        <f t="shared" si="16"/>
        <v>0.25000000000000022</v>
      </c>
      <c r="L271" s="104">
        <f t="shared" si="17"/>
        <v>0.18000000000000038</v>
      </c>
      <c r="M271" s="6">
        <f>SINTETICA102[[#This Row],[MO]]*(1+SINTETICA102[[#This Row],[BDI MO]])</f>
        <v>10.700000000000003</v>
      </c>
      <c r="N271" s="6">
        <f>SINTETICA102[[#This Row],[MAT]]*(1+SINTETICA102[[#This Row],[BDI MAT]])</f>
        <v>32.287500000000001</v>
      </c>
      <c r="O271" s="6">
        <f>SINTETICA102[[#This Row],[EQUIP]]*(1+SINTETICA102[[#This Row],[BDI EQUIP]])</f>
        <v>0</v>
      </c>
      <c r="P271" s="6">
        <f>SUM(SINTETICA102[[#This Row],[MO C/ BDI]:[EQUIP C/ BDI]])*SINTETICA102[[#This Row],[QTD]]</f>
        <v>8597.5</v>
      </c>
    </row>
    <row r="272" spans="1:16" ht="38.25" x14ac:dyDescent="0.2">
      <c r="A272" s="98" t="s">
        <v>688</v>
      </c>
      <c r="B272" s="99" t="s">
        <v>689</v>
      </c>
      <c r="C272" s="100" t="str">
        <f>_xlfn.XLOOKUP(SINTETICA102[[#This Row],[SIGLA]],[2]!TABANALITICA[SIGLA],[2]!TABANALITICA[DESCRIÇÃO],0)</f>
        <v>CONDULETE DE ALUMÍNIO, TIPO LR, PARA ELETRODUTO DE AÇO GALVANIZADO DN 20 MM (3/4''), APARENTE - FORNECIMENTO E INSTALAÇÃO. AF_10/2022</v>
      </c>
      <c r="D272" s="101" t="str">
        <f>_xlfn.XLOOKUP(SINTETICA102[[#This Row],[SIGLA]],[2]!TABANALITICA[SIGLA],[2]!TABANALITICA[UNIDADE],0)</f>
        <v>M</v>
      </c>
      <c r="E272" s="6">
        <v>200</v>
      </c>
      <c r="F272" s="6">
        <f>_xlfn.XLOOKUP(SINTETICA102[[#This Row],[SIGLA]],[2]!TABANALITICA[SIGLA],[2]!TABANALITICA[MO],0)</f>
        <v>10.62</v>
      </c>
      <c r="G272" s="6">
        <f>_xlfn.XLOOKUP(SINTETICA102[[#This Row],[SIGLA]],[2]!TABANALITICA[SIGLA],[2]!TABANALITICA[MAT],0)</f>
        <v>18.04</v>
      </c>
      <c r="H272" s="6">
        <f>_xlfn.XLOOKUP(SINTETICA102[[#This Row],[SIGLA]],[2]!TABANALITICA[SIGLA],[2]!TABANALITICA[EQUIP],0)</f>
        <v>0</v>
      </c>
      <c r="I272" s="6">
        <f>SUM(SINTETICA102[[#This Row],[MO]:[EQUIP]])</f>
        <v>28.659999999999997</v>
      </c>
      <c r="J272" s="102">
        <f t="shared" si="15"/>
        <v>0.25000000000000022</v>
      </c>
      <c r="K272" s="103">
        <f t="shared" si="16"/>
        <v>0.25000000000000022</v>
      </c>
      <c r="L272" s="104">
        <f t="shared" si="17"/>
        <v>0.18000000000000038</v>
      </c>
      <c r="M272" s="6">
        <f>SINTETICA102[[#This Row],[MO]]*(1+SINTETICA102[[#This Row],[BDI MO]])</f>
        <v>13.275000000000002</v>
      </c>
      <c r="N272" s="6">
        <f>SINTETICA102[[#This Row],[MAT]]*(1+SINTETICA102[[#This Row],[BDI MAT]])</f>
        <v>22.550000000000004</v>
      </c>
      <c r="O272" s="6">
        <f>SINTETICA102[[#This Row],[EQUIP]]*(1+SINTETICA102[[#This Row],[BDI EQUIP]])</f>
        <v>0</v>
      </c>
      <c r="P272" s="6">
        <f>SUM(SINTETICA102[[#This Row],[MO C/ BDI]:[EQUIP C/ BDI]])*SINTETICA102[[#This Row],[QTD]]</f>
        <v>7165.0000000000009</v>
      </c>
    </row>
    <row r="273" spans="1:16" ht="38.25" x14ac:dyDescent="0.2">
      <c r="A273" s="98" t="s">
        <v>690</v>
      </c>
      <c r="B273" s="99" t="s">
        <v>691</v>
      </c>
      <c r="C273" s="100" t="str">
        <f>_xlfn.XLOOKUP(SINTETICA102[[#This Row],[SIGLA]],[2]!TABANALITICA[SIGLA],[2]!TABANALITICA[DESCRIÇÃO],0)</f>
        <v>CONDULETE DE ALUMÍNIO, TIPO LR, PARA ELETRODUTO DE AÇO GALVANIZADO DN 25 MM (1''), APARENTE - FORNECIMENTO E INSTALAÇÃO. AF_10/2022</v>
      </c>
      <c r="D273" s="101" t="str">
        <f>_xlfn.XLOOKUP(SINTETICA102[[#This Row],[SIGLA]],[2]!TABANALITICA[SIGLA],[2]!TABANALITICA[UNIDADE],0)</f>
        <v>M</v>
      </c>
      <c r="E273" s="6">
        <v>200</v>
      </c>
      <c r="F273" s="6">
        <f>_xlfn.XLOOKUP(SINTETICA102[[#This Row],[SIGLA]],[2]!TABANALITICA[SIGLA],[2]!TABANALITICA[MO],0)</f>
        <v>13.12</v>
      </c>
      <c r="G273" s="6">
        <f>_xlfn.XLOOKUP(SINTETICA102[[#This Row],[SIGLA]],[2]!TABANALITICA[SIGLA],[2]!TABANALITICA[MAT],0)</f>
        <v>26.71</v>
      </c>
      <c r="H273" s="6">
        <f>_xlfn.XLOOKUP(SINTETICA102[[#This Row],[SIGLA]],[2]!TABANALITICA[SIGLA],[2]!TABANALITICA[EQUIP],0)</f>
        <v>0</v>
      </c>
      <c r="I273" s="6">
        <f>SUM(SINTETICA102[[#This Row],[MO]:[EQUIP]])</f>
        <v>39.83</v>
      </c>
      <c r="J273" s="102">
        <f t="shared" si="15"/>
        <v>0.25000000000000022</v>
      </c>
      <c r="K273" s="103">
        <f t="shared" si="16"/>
        <v>0.25000000000000022</v>
      </c>
      <c r="L273" s="104">
        <f t="shared" si="17"/>
        <v>0.18000000000000038</v>
      </c>
      <c r="M273" s="6">
        <f>SINTETICA102[[#This Row],[MO]]*(1+SINTETICA102[[#This Row],[BDI MO]])</f>
        <v>16.400000000000002</v>
      </c>
      <c r="N273" s="6">
        <f>SINTETICA102[[#This Row],[MAT]]*(1+SINTETICA102[[#This Row],[BDI MAT]])</f>
        <v>33.38750000000001</v>
      </c>
      <c r="O273" s="6">
        <f>SINTETICA102[[#This Row],[EQUIP]]*(1+SINTETICA102[[#This Row],[BDI EQUIP]])</f>
        <v>0</v>
      </c>
      <c r="P273" s="6">
        <f>SUM(SINTETICA102[[#This Row],[MO C/ BDI]:[EQUIP C/ BDI]])*SINTETICA102[[#This Row],[QTD]]</f>
        <v>9957.5000000000018</v>
      </c>
    </row>
    <row r="274" spans="1:16" ht="38.25" x14ac:dyDescent="0.2">
      <c r="A274" s="98" t="s">
        <v>692</v>
      </c>
      <c r="B274" s="99" t="s">
        <v>693</v>
      </c>
      <c r="C274" s="100" t="str">
        <f>_xlfn.XLOOKUP(SINTETICA102[[#This Row],[SIGLA]],[2]!TABANALITICA[SIGLA],[2]!TABANALITICA[DESCRIÇÃO],0)</f>
        <v>CONDULETE DE ALUMÍNIO, TIPO T, PARA ELETRODUTO DE AÇO GALVANIZADO DN 20 MM (3/4''), APARENTE - FORNECIMENTO E INSTALAÇÃO. AF_10/2022</v>
      </c>
      <c r="D274" s="101" t="str">
        <f>_xlfn.XLOOKUP(SINTETICA102[[#This Row],[SIGLA]],[2]!TABANALITICA[SIGLA],[2]!TABANALITICA[UNIDADE],0)</f>
        <v>M</v>
      </c>
      <c r="E274" s="6">
        <v>200</v>
      </c>
      <c r="F274" s="6">
        <f>_xlfn.XLOOKUP(SINTETICA102[[#This Row],[SIGLA]],[2]!TABANALITICA[SIGLA],[2]!TABANALITICA[MO],0)</f>
        <v>12.05</v>
      </c>
      <c r="G274" s="6">
        <f>_xlfn.XLOOKUP(SINTETICA102[[#This Row],[SIGLA]],[2]!TABANALITICA[SIGLA],[2]!TABANALITICA[MAT],0)</f>
        <v>20.64</v>
      </c>
      <c r="H274" s="6">
        <f>_xlfn.XLOOKUP(SINTETICA102[[#This Row],[SIGLA]],[2]!TABANALITICA[SIGLA],[2]!TABANALITICA[EQUIP],0)</f>
        <v>0</v>
      </c>
      <c r="I274" s="6">
        <f>SUM(SINTETICA102[[#This Row],[MO]:[EQUIP]])</f>
        <v>32.69</v>
      </c>
      <c r="J274" s="102">
        <f t="shared" si="15"/>
        <v>0.25000000000000022</v>
      </c>
      <c r="K274" s="103">
        <f t="shared" si="16"/>
        <v>0.25000000000000022</v>
      </c>
      <c r="L274" s="104">
        <f t="shared" si="17"/>
        <v>0.18000000000000038</v>
      </c>
      <c r="M274" s="6">
        <f>SINTETICA102[[#This Row],[MO]]*(1+SINTETICA102[[#This Row],[BDI MO]])</f>
        <v>15.062500000000004</v>
      </c>
      <c r="N274" s="6">
        <f>SINTETICA102[[#This Row],[MAT]]*(1+SINTETICA102[[#This Row],[BDI MAT]])</f>
        <v>25.800000000000004</v>
      </c>
      <c r="O274" s="6">
        <f>SINTETICA102[[#This Row],[EQUIP]]*(1+SINTETICA102[[#This Row],[BDI EQUIP]])</f>
        <v>0</v>
      </c>
      <c r="P274" s="6">
        <f>SUM(SINTETICA102[[#This Row],[MO C/ BDI]:[EQUIP C/ BDI]])*SINTETICA102[[#This Row],[QTD]]</f>
        <v>8172.5000000000018</v>
      </c>
    </row>
    <row r="275" spans="1:16" ht="38.25" x14ac:dyDescent="0.2">
      <c r="A275" s="98" t="s">
        <v>694</v>
      </c>
      <c r="B275" s="99" t="s">
        <v>695</v>
      </c>
      <c r="C275" s="100" t="str">
        <f>_xlfn.XLOOKUP(SINTETICA102[[#This Row],[SIGLA]],[2]!TABANALITICA[SIGLA],[2]!TABANALITICA[DESCRIÇÃO],0)</f>
        <v>CONDULETE DE ALUMÍNIO, TIPO T, PARA ELETRODUTO DE AÇO GALVANIZADO DN 25 MM (1''), APARENTE - FORNECIMENTO E INSTALAÇÃO. AF_10/2022</v>
      </c>
      <c r="D275" s="101" t="str">
        <f>_xlfn.XLOOKUP(SINTETICA102[[#This Row],[SIGLA]],[2]!TABANALITICA[SIGLA],[2]!TABANALITICA[UNIDADE],0)</f>
        <v>M</v>
      </c>
      <c r="E275" s="6">
        <v>200</v>
      </c>
      <c r="F275" s="6">
        <f>_xlfn.XLOOKUP(SINTETICA102[[#This Row],[SIGLA]],[2]!TABANALITICA[SIGLA],[2]!TABANALITICA[MO],0)</f>
        <v>15.38</v>
      </c>
      <c r="G275" s="6">
        <f>_xlfn.XLOOKUP(SINTETICA102[[#This Row],[SIGLA]],[2]!TABANALITICA[SIGLA],[2]!TABANALITICA[MAT],0)</f>
        <v>31.41</v>
      </c>
      <c r="H275" s="6">
        <f>_xlfn.XLOOKUP(SINTETICA102[[#This Row],[SIGLA]],[2]!TABANALITICA[SIGLA],[2]!TABANALITICA[EQUIP],0)</f>
        <v>0</v>
      </c>
      <c r="I275" s="6">
        <f>SUM(SINTETICA102[[#This Row],[MO]:[EQUIP]])</f>
        <v>46.79</v>
      </c>
      <c r="J275" s="102">
        <f t="shared" si="15"/>
        <v>0.25000000000000022</v>
      </c>
      <c r="K275" s="103">
        <f t="shared" si="16"/>
        <v>0.25000000000000022</v>
      </c>
      <c r="L275" s="104">
        <f t="shared" si="17"/>
        <v>0.18000000000000038</v>
      </c>
      <c r="M275" s="6">
        <f>SINTETICA102[[#This Row],[MO]]*(1+SINTETICA102[[#This Row],[BDI MO]])</f>
        <v>19.225000000000005</v>
      </c>
      <c r="N275" s="6">
        <f>SINTETICA102[[#This Row],[MAT]]*(1+SINTETICA102[[#This Row],[BDI MAT]])</f>
        <v>39.26250000000001</v>
      </c>
      <c r="O275" s="6">
        <f>SINTETICA102[[#This Row],[EQUIP]]*(1+SINTETICA102[[#This Row],[BDI EQUIP]])</f>
        <v>0</v>
      </c>
      <c r="P275" s="6">
        <f>SUM(SINTETICA102[[#This Row],[MO C/ BDI]:[EQUIP C/ BDI]])*SINTETICA102[[#This Row],[QTD]]</f>
        <v>11697.500000000002</v>
      </c>
    </row>
    <row r="276" spans="1:16" ht="38.25" x14ac:dyDescent="0.2">
      <c r="A276" s="98" t="s">
        <v>696</v>
      </c>
      <c r="B276" s="99" t="s">
        <v>697</v>
      </c>
      <c r="C276" s="100" t="str">
        <f>_xlfn.XLOOKUP(SINTETICA102[[#This Row],[SIGLA]],[2]!TABANALITICA[SIGLA],[2]!TABANALITICA[DESCRIÇÃO],0)</f>
        <v>CONDULETE DE ALUMÍNIO, TIPO X, PARA ELETRODUTO DE AÇO GALVANIZADO DN 20 MM (3/4''), APARENTE - FORNECIMENTO E INSTALAÇÃO. AF_10/2022</v>
      </c>
      <c r="D276" s="101" t="str">
        <f>_xlfn.XLOOKUP(SINTETICA102[[#This Row],[SIGLA]],[2]!TABANALITICA[SIGLA],[2]!TABANALITICA[UNIDADE],0)</f>
        <v>M</v>
      </c>
      <c r="E276" s="6">
        <v>200</v>
      </c>
      <c r="F276" s="6">
        <f>_xlfn.XLOOKUP(SINTETICA102[[#This Row],[SIGLA]],[2]!TABANALITICA[SIGLA],[2]!TABANALITICA[MO],0)</f>
        <v>13.48</v>
      </c>
      <c r="G276" s="6">
        <f>_xlfn.XLOOKUP(SINTETICA102[[#This Row],[SIGLA]],[2]!TABANALITICA[SIGLA],[2]!TABANALITICA[MAT],0)</f>
        <v>26.16</v>
      </c>
      <c r="H276" s="6">
        <f>_xlfn.XLOOKUP(SINTETICA102[[#This Row],[SIGLA]],[2]!TABANALITICA[SIGLA],[2]!TABANALITICA[EQUIP],0)</f>
        <v>0</v>
      </c>
      <c r="I276" s="6">
        <f>SUM(SINTETICA102[[#This Row],[MO]:[EQUIP]])</f>
        <v>39.64</v>
      </c>
      <c r="J276" s="102">
        <f t="shared" si="15"/>
        <v>0.25000000000000022</v>
      </c>
      <c r="K276" s="103">
        <f t="shared" si="16"/>
        <v>0.25000000000000022</v>
      </c>
      <c r="L276" s="104">
        <f t="shared" si="17"/>
        <v>0.18000000000000038</v>
      </c>
      <c r="M276" s="6">
        <f>SINTETICA102[[#This Row],[MO]]*(1+SINTETICA102[[#This Row],[BDI MO]])</f>
        <v>16.850000000000005</v>
      </c>
      <c r="N276" s="6">
        <f>SINTETICA102[[#This Row],[MAT]]*(1+SINTETICA102[[#This Row],[BDI MAT]])</f>
        <v>32.700000000000003</v>
      </c>
      <c r="O276" s="6">
        <f>SINTETICA102[[#This Row],[EQUIP]]*(1+SINTETICA102[[#This Row],[BDI EQUIP]])</f>
        <v>0</v>
      </c>
      <c r="P276" s="6">
        <f>SUM(SINTETICA102[[#This Row],[MO C/ BDI]:[EQUIP C/ BDI]])*SINTETICA102[[#This Row],[QTD]]</f>
        <v>9910.0000000000018</v>
      </c>
    </row>
    <row r="277" spans="1:16" ht="38.25" x14ac:dyDescent="0.2">
      <c r="A277" s="98" t="s">
        <v>698</v>
      </c>
      <c r="B277" s="99" t="s">
        <v>699</v>
      </c>
      <c r="C277" s="100" t="str">
        <f>_xlfn.XLOOKUP(SINTETICA102[[#This Row],[SIGLA]],[2]!TABANALITICA[SIGLA],[2]!TABANALITICA[DESCRIÇÃO],0)</f>
        <v>CONDULETE DE ALUMÍNIO, TIPO X, PARA ELETRODUTO DE AÇO GALVANIZADO DN 25 MM (1''), APARENTE - FORNECIMENTO E INSTALAÇÃO. AF_10/2022</v>
      </c>
      <c r="D277" s="101" t="str">
        <f>_xlfn.XLOOKUP(SINTETICA102[[#This Row],[SIGLA]],[2]!TABANALITICA[SIGLA],[2]!TABANALITICA[UNIDADE],0)</f>
        <v>M</v>
      </c>
      <c r="E277" s="6">
        <v>200</v>
      </c>
      <c r="F277" s="6">
        <f>_xlfn.XLOOKUP(SINTETICA102[[#This Row],[SIGLA]],[2]!TABANALITICA[SIGLA],[2]!TABANALITICA[MO],0)</f>
        <v>17.670000000000002</v>
      </c>
      <c r="G277" s="6">
        <f>_xlfn.XLOOKUP(SINTETICA102[[#This Row],[SIGLA]],[2]!TABANALITICA[SIGLA],[2]!TABANALITICA[MAT],0)</f>
        <v>31.12</v>
      </c>
      <c r="H277" s="6">
        <f>_xlfn.XLOOKUP(SINTETICA102[[#This Row],[SIGLA]],[2]!TABANALITICA[SIGLA],[2]!TABANALITICA[EQUIP],0)</f>
        <v>0</v>
      </c>
      <c r="I277" s="6">
        <f>SUM(SINTETICA102[[#This Row],[MO]:[EQUIP]])</f>
        <v>48.790000000000006</v>
      </c>
      <c r="J277" s="102">
        <f t="shared" si="15"/>
        <v>0.25000000000000022</v>
      </c>
      <c r="K277" s="103">
        <f t="shared" si="16"/>
        <v>0.25000000000000022</v>
      </c>
      <c r="L277" s="104">
        <f t="shared" si="17"/>
        <v>0.18000000000000038</v>
      </c>
      <c r="M277" s="6">
        <f>SINTETICA102[[#This Row],[MO]]*(1+SINTETICA102[[#This Row],[BDI MO]])</f>
        <v>22.087500000000006</v>
      </c>
      <c r="N277" s="6">
        <f>SINTETICA102[[#This Row],[MAT]]*(1+SINTETICA102[[#This Row],[BDI MAT]])</f>
        <v>38.900000000000006</v>
      </c>
      <c r="O277" s="6">
        <f>SINTETICA102[[#This Row],[EQUIP]]*(1+SINTETICA102[[#This Row],[BDI EQUIP]])</f>
        <v>0</v>
      </c>
      <c r="P277" s="6">
        <f>SUM(SINTETICA102[[#This Row],[MO C/ BDI]:[EQUIP C/ BDI]])*SINTETICA102[[#This Row],[QTD]]</f>
        <v>12197.500000000002</v>
      </c>
    </row>
    <row r="278" spans="1:16" ht="25.5" x14ac:dyDescent="0.2">
      <c r="A278" s="98" t="s">
        <v>700</v>
      </c>
      <c r="B278" s="99" t="s">
        <v>302</v>
      </c>
      <c r="C278" s="100" t="str">
        <f>_xlfn.XLOOKUP(SINTETICA102[[#This Row],[SIGLA]],[2]!TABANALITICA[SIGLA],[2]!TABANALITICA[DESCRIÇÃO],0)</f>
        <v>FORNECIMENTO E INSTALAÇÃO DE DISJUNTOR MONOPOLAR TIPO DIN, CORRENTE NOMINAL DE 10A</v>
      </c>
      <c r="D278" s="101" t="str">
        <f>_xlfn.XLOOKUP(SINTETICA102[[#This Row],[SIGLA]],[2]!TABANALITICA[SIGLA],[2]!TABANALITICA[UNIDADE],0)</f>
        <v xml:space="preserve">UN </v>
      </c>
      <c r="E278" s="6">
        <v>30</v>
      </c>
      <c r="F278" s="6">
        <f>_xlfn.XLOOKUP(SINTETICA102[[#This Row],[SIGLA]],[2]!TABANALITICA[SIGLA],[2]!TABANALITICA[MO],0)</f>
        <v>1.1599999999999999</v>
      </c>
      <c r="G278" s="6">
        <f>_xlfn.XLOOKUP(SINTETICA102[[#This Row],[SIGLA]],[2]!TABANALITICA[SIGLA],[2]!TABANALITICA[MAT],0)</f>
        <v>12.28</v>
      </c>
      <c r="H278" s="6">
        <f>_xlfn.XLOOKUP(SINTETICA102[[#This Row],[SIGLA]],[2]!TABANALITICA[SIGLA],[2]!TABANALITICA[EQUIP],0)</f>
        <v>0</v>
      </c>
      <c r="I278" s="6">
        <f>SUM(SINTETICA102[[#This Row],[MO]:[EQUIP]])</f>
        <v>13.44</v>
      </c>
      <c r="J278" s="102">
        <f t="shared" si="15"/>
        <v>0.25000000000000022</v>
      </c>
      <c r="K278" s="103">
        <f t="shared" si="16"/>
        <v>0.25000000000000022</v>
      </c>
      <c r="L278" s="104">
        <f t="shared" si="17"/>
        <v>0.18000000000000038</v>
      </c>
      <c r="M278" s="6">
        <f>SINTETICA102[[#This Row],[MO]]*(1+SINTETICA102[[#This Row],[BDI MO]])</f>
        <v>1.4500000000000002</v>
      </c>
      <c r="N278" s="6">
        <f>SINTETICA102[[#This Row],[MAT]]*(1+SINTETICA102[[#This Row],[BDI MAT]])</f>
        <v>15.350000000000001</v>
      </c>
      <c r="O278" s="6">
        <f>SINTETICA102[[#This Row],[EQUIP]]*(1+SINTETICA102[[#This Row],[BDI EQUIP]])</f>
        <v>0</v>
      </c>
      <c r="P278" s="6">
        <f>SUM(SINTETICA102[[#This Row],[MO C/ BDI]:[EQUIP C/ BDI]])*SINTETICA102[[#This Row],[QTD]]</f>
        <v>504</v>
      </c>
    </row>
    <row r="279" spans="1:16" ht="25.5" x14ac:dyDescent="0.2">
      <c r="A279" s="98" t="s">
        <v>701</v>
      </c>
      <c r="B279" s="99" t="s">
        <v>303</v>
      </c>
      <c r="C279" s="100" t="str">
        <f>_xlfn.XLOOKUP(SINTETICA102[[#This Row],[SIGLA]],[2]!TABANALITICA[SIGLA],[2]!TABANALITICA[DESCRIÇÃO],0)</f>
        <v>FORNECIMENTO E INSTALAÇÃO DE DISJUNTOR MONOPOLAR TIPO DIN, CORRENTE NOMINAL DE 16A</v>
      </c>
      <c r="D279" s="101" t="str">
        <f>_xlfn.XLOOKUP(SINTETICA102[[#This Row],[SIGLA]],[2]!TABANALITICA[SIGLA],[2]!TABANALITICA[UNIDADE],0)</f>
        <v xml:space="preserve">UN </v>
      </c>
      <c r="E279" s="6">
        <v>30</v>
      </c>
      <c r="F279" s="6">
        <f>_xlfn.XLOOKUP(SINTETICA102[[#This Row],[SIGLA]],[2]!TABANALITICA[SIGLA],[2]!TABANALITICA[MO],0)</f>
        <v>1.59</v>
      </c>
      <c r="G279" s="6">
        <f>_xlfn.XLOOKUP(SINTETICA102[[#This Row],[SIGLA]],[2]!TABANALITICA[SIGLA],[2]!TABANALITICA[MAT],0)</f>
        <v>12.42</v>
      </c>
      <c r="H279" s="6">
        <f>_xlfn.XLOOKUP(SINTETICA102[[#This Row],[SIGLA]],[2]!TABANALITICA[SIGLA],[2]!TABANALITICA[EQUIP],0)</f>
        <v>0</v>
      </c>
      <c r="I279" s="6">
        <f>SUM(SINTETICA102[[#This Row],[MO]:[EQUIP]])</f>
        <v>14.01</v>
      </c>
      <c r="J279" s="102">
        <f t="shared" si="15"/>
        <v>0.25000000000000022</v>
      </c>
      <c r="K279" s="103">
        <f t="shared" si="16"/>
        <v>0.25000000000000022</v>
      </c>
      <c r="L279" s="104">
        <f t="shared" si="17"/>
        <v>0.18000000000000038</v>
      </c>
      <c r="M279" s="6">
        <f>SINTETICA102[[#This Row],[MO]]*(1+SINTETICA102[[#This Row],[BDI MO]])</f>
        <v>1.9875000000000005</v>
      </c>
      <c r="N279" s="6">
        <f>SINTETICA102[[#This Row],[MAT]]*(1+SINTETICA102[[#This Row],[BDI MAT]])</f>
        <v>15.525000000000002</v>
      </c>
      <c r="O279" s="6">
        <f>SINTETICA102[[#This Row],[EQUIP]]*(1+SINTETICA102[[#This Row],[BDI EQUIP]])</f>
        <v>0</v>
      </c>
      <c r="P279" s="6">
        <f>SUM(SINTETICA102[[#This Row],[MO C/ BDI]:[EQUIP C/ BDI]])*SINTETICA102[[#This Row],[QTD]]</f>
        <v>525.37500000000011</v>
      </c>
    </row>
    <row r="280" spans="1:16" ht="25.5" x14ac:dyDescent="0.2">
      <c r="A280" s="98" t="s">
        <v>702</v>
      </c>
      <c r="B280" s="99" t="s">
        <v>304</v>
      </c>
      <c r="C280" s="100" t="str">
        <f>_xlfn.XLOOKUP(SINTETICA102[[#This Row],[SIGLA]],[2]!TABANALITICA[SIGLA],[2]!TABANALITICA[DESCRIÇÃO],0)</f>
        <v>FORNECIMENTO E INSTALAÇÃO DE DISJUNTOR MONOPOLAR TIPO DIN, CORRENTE NOMINAL DE 20A</v>
      </c>
      <c r="D280" s="101" t="str">
        <f>_xlfn.XLOOKUP(SINTETICA102[[#This Row],[SIGLA]],[2]!TABANALITICA[SIGLA],[2]!TABANALITICA[UNIDADE],0)</f>
        <v xml:space="preserve">UN </v>
      </c>
      <c r="E280" s="6">
        <v>30</v>
      </c>
      <c r="F280" s="6">
        <f>_xlfn.XLOOKUP(SINTETICA102[[#This Row],[SIGLA]],[2]!TABANALITICA[SIGLA],[2]!TABANALITICA[MO],0)</f>
        <v>2.2200000000000002</v>
      </c>
      <c r="G280" s="6">
        <f>_xlfn.XLOOKUP(SINTETICA102[[#This Row],[SIGLA]],[2]!TABANALITICA[SIGLA],[2]!TABANALITICA[MAT],0)</f>
        <v>12.98</v>
      </c>
      <c r="H280" s="6">
        <f>_xlfn.XLOOKUP(SINTETICA102[[#This Row],[SIGLA]],[2]!TABANALITICA[SIGLA],[2]!TABANALITICA[EQUIP],0)</f>
        <v>0</v>
      </c>
      <c r="I280" s="6">
        <f>SUM(SINTETICA102[[#This Row],[MO]:[EQUIP]])</f>
        <v>15.200000000000001</v>
      </c>
      <c r="J280" s="102">
        <f t="shared" si="15"/>
        <v>0.25000000000000022</v>
      </c>
      <c r="K280" s="103">
        <f t="shared" si="16"/>
        <v>0.25000000000000022</v>
      </c>
      <c r="L280" s="104">
        <f t="shared" si="17"/>
        <v>0.18000000000000038</v>
      </c>
      <c r="M280" s="6">
        <f>SINTETICA102[[#This Row],[MO]]*(1+SINTETICA102[[#This Row],[BDI MO]])</f>
        <v>2.7750000000000008</v>
      </c>
      <c r="N280" s="6">
        <f>SINTETICA102[[#This Row],[MAT]]*(1+SINTETICA102[[#This Row],[BDI MAT]])</f>
        <v>16.225000000000005</v>
      </c>
      <c r="O280" s="6">
        <f>SINTETICA102[[#This Row],[EQUIP]]*(1+SINTETICA102[[#This Row],[BDI EQUIP]])</f>
        <v>0</v>
      </c>
      <c r="P280" s="6">
        <f>SUM(SINTETICA102[[#This Row],[MO C/ BDI]:[EQUIP C/ BDI]])*SINTETICA102[[#This Row],[QTD]]</f>
        <v>570.00000000000023</v>
      </c>
    </row>
    <row r="281" spans="1:16" ht="25.5" x14ac:dyDescent="0.2">
      <c r="A281" s="98" t="s">
        <v>703</v>
      </c>
      <c r="B281" s="99" t="s">
        <v>305</v>
      </c>
      <c r="C281" s="100" t="str">
        <f>_xlfn.XLOOKUP(SINTETICA102[[#This Row],[SIGLA]],[2]!TABANALITICA[SIGLA],[2]!TABANALITICA[DESCRIÇÃO],0)</f>
        <v>FORNECIMENTO E INSTALAÇÃO DE DISJUNTOR MONOPOLAR TIPO DIN, CORRENTE NOMINAL DE 25A</v>
      </c>
      <c r="D281" s="101" t="str">
        <f>_xlfn.XLOOKUP(SINTETICA102[[#This Row],[SIGLA]],[2]!TABANALITICA[SIGLA],[2]!TABANALITICA[UNIDADE],0)</f>
        <v xml:space="preserve">UN </v>
      </c>
      <c r="E281" s="6">
        <v>30</v>
      </c>
      <c r="F281" s="6">
        <f>_xlfn.XLOOKUP(SINTETICA102[[#This Row],[SIGLA]],[2]!TABANALITICA[SIGLA],[2]!TABANALITICA[MO],0)</f>
        <v>2.2200000000000002</v>
      </c>
      <c r="G281" s="6">
        <f>_xlfn.XLOOKUP(SINTETICA102[[#This Row],[SIGLA]],[2]!TABANALITICA[SIGLA],[2]!TABANALITICA[MAT],0)</f>
        <v>12.98</v>
      </c>
      <c r="H281" s="6">
        <f>_xlfn.XLOOKUP(SINTETICA102[[#This Row],[SIGLA]],[2]!TABANALITICA[SIGLA],[2]!TABANALITICA[EQUIP],0)</f>
        <v>0</v>
      </c>
      <c r="I281" s="6">
        <f>SUM(SINTETICA102[[#This Row],[MO]:[EQUIP]])</f>
        <v>15.200000000000001</v>
      </c>
      <c r="J281" s="102">
        <f t="shared" si="15"/>
        <v>0.25000000000000022</v>
      </c>
      <c r="K281" s="103">
        <f t="shared" si="16"/>
        <v>0.25000000000000022</v>
      </c>
      <c r="L281" s="104">
        <f t="shared" si="17"/>
        <v>0.18000000000000038</v>
      </c>
      <c r="M281" s="6">
        <f>SINTETICA102[[#This Row],[MO]]*(1+SINTETICA102[[#This Row],[BDI MO]])</f>
        <v>2.7750000000000008</v>
      </c>
      <c r="N281" s="6">
        <f>SINTETICA102[[#This Row],[MAT]]*(1+SINTETICA102[[#This Row],[BDI MAT]])</f>
        <v>16.225000000000005</v>
      </c>
      <c r="O281" s="6">
        <f>SINTETICA102[[#This Row],[EQUIP]]*(1+SINTETICA102[[#This Row],[BDI EQUIP]])</f>
        <v>0</v>
      </c>
      <c r="P281" s="6">
        <f>SUM(SINTETICA102[[#This Row],[MO C/ BDI]:[EQUIP C/ BDI]])*SINTETICA102[[#This Row],[QTD]]</f>
        <v>570.00000000000023</v>
      </c>
    </row>
    <row r="282" spans="1:16" ht="25.5" x14ac:dyDescent="0.2">
      <c r="A282" s="98" t="s">
        <v>704</v>
      </c>
      <c r="B282" s="99" t="s">
        <v>306</v>
      </c>
      <c r="C282" s="100" t="str">
        <f>_xlfn.XLOOKUP(SINTETICA102[[#This Row],[SIGLA]],[2]!TABANALITICA[SIGLA],[2]!TABANALITICA[DESCRIÇÃO],0)</f>
        <v>FORNECIMENTO E INSTALAÇÃO DE DISJUNTOR MONOPOLAR TIPO DIN, CORRENTE NOMINAL DE 32A</v>
      </c>
      <c r="D282" s="101" t="str">
        <f>_xlfn.XLOOKUP(SINTETICA102[[#This Row],[SIGLA]],[2]!TABANALITICA[SIGLA],[2]!TABANALITICA[UNIDADE],0)</f>
        <v xml:space="preserve">UN </v>
      </c>
      <c r="E282" s="6">
        <v>30</v>
      </c>
      <c r="F282" s="6">
        <f>_xlfn.XLOOKUP(SINTETICA102[[#This Row],[SIGLA]],[2]!TABANALITICA[SIGLA],[2]!TABANALITICA[MO],0)</f>
        <v>3.05</v>
      </c>
      <c r="G282" s="6">
        <f>_xlfn.XLOOKUP(SINTETICA102[[#This Row],[SIGLA]],[2]!TABANALITICA[SIGLA],[2]!TABANALITICA[MAT],0)</f>
        <v>13.57</v>
      </c>
      <c r="H282" s="6">
        <f>_xlfn.XLOOKUP(SINTETICA102[[#This Row],[SIGLA]],[2]!TABANALITICA[SIGLA],[2]!TABANALITICA[EQUIP],0)</f>
        <v>0</v>
      </c>
      <c r="I282" s="6">
        <f>SUM(SINTETICA102[[#This Row],[MO]:[EQUIP]])</f>
        <v>16.62</v>
      </c>
      <c r="J282" s="102">
        <f t="shared" si="15"/>
        <v>0.25000000000000022</v>
      </c>
      <c r="K282" s="103">
        <f t="shared" si="16"/>
        <v>0.25000000000000022</v>
      </c>
      <c r="L282" s="104">
        <f t="shared" si="17"/>
        <v>0.18000000000000038</v>
      </c>
      <c r="M282" s="6">
        <f>SINTETICA102[[#This Row],[MO]]*(1+SINTETICA102[[#This Row],[BDI MO]])</f>
        <v>3.8125000000000004</v>
      </c>
      <c r="N282" s="6">
        <f>SINTETICA102[[#This Row],[MAT]]*(1+SINTETICA102[[#This Row],[BDI MAT]])</f>
        <v>16.962500000000002</v>
      </c>
      <c r="O282" s="6">
        <f>SINTETICA102[[#This Row],[EQUIP]]*(1+SINTETICA102[[#This Row],[BDI EQUIP]])</f>
        <v>0</v>
      </c>
      <c r="P282" s="6">
        <f>SUM(SINTETICA102[[#This Row],[MO C/ BDI]:[EQUIP C/ BDI]])*SINTETICA102[[#This Row],[QTD]]</f>
        <v>623.25000000000011</v>
      </c>
    </row>
    <row r="283" spans="1:16" ht="25.5" x14ac:dyDescent="0.2">
      <c r="A283" s="98" t="s">
        <v>705</v>
      </c>
      <c r="B283" s="99" t="s">
        <v>307</v>
      </c>
      <c r="C283" s="100" t="str">
        <f>_xlfn.XLOOKUP(SINTETICA102[[#This Row],[SIGLA]],[2]!TABANALITICA[SIGLA],[2]!TABANALITICA[DESCRIÇÃO],0)</f>
        <v>FORNECIMENTO E INSTALAÇÃO DE DISJUNTOR MONOPOLAR TIPO DIN, CORRENTE NOMINAL DE 40A</v>
      </c>
      <c r="D283" s="101" t="str">
        <f>_xlfn.XLOOKUP(SINTETICA102[[#This Row],[SIGLA]],[2]!TABANALITICA[SIGLA],[2]!TABANALITICA[UNIDADE],0)</f>
        <v xml:space="preserve">UN </v>
      </c>
      <c r="E283" s="6">
        <v>30</v>
      </c>
      <c r="F283" s="6">
        <f>_xlfn.XLOOKUP(SINTETICA102[[#This Row],[SIGLA]],[2]!TABANALITICA[SIGLA],[2]!TABANALITICA[MO],0)</f>
        <v>4.54</v>
      </c>
      <c r="G283" s="6">
        <f>_xlfn.XLOOKUP(SINTETICA102[[#This Row],[SIGLA]],[2]!TABANALITICA[SIGLA],[2]!TABANALITICA[MAT],0)</f>
        <v>19.41</v>
      </c>
      <c r="H283" s="6">
        <f>_xlfn.XLOOKUP(SINTETICA102[[#This Row],[SIGLA]],[2]!TABANALITICA[SIGLA],[2]!TABANALITICA[EQUIP],0)</f>
        <v>0</v>
      </c>
      <c r="I283" s="6">
        <f>SUM(SINTETICA102[[#This Row],[MO]:[EQUIP]])</f>
        <v>23.95</v>
      </c>
      <c r="J283" s="102">
        <f t="shared" si="15"/>
        <v>0.25000000000000022</v>
      </c>
      <c r="K283" s="103">
        <f t="shared" si="16"/>
        <v>0.25000000000000022</v>
      </c>
      <c r="L283" s="104">
        <f t="shared" si="17"/>
        <v>0.18000000000000038</v>
      </c>
      <c r="M283" s="6">
        <f>SINTETICA102[[#This Row],[MO]]*(1+SINTETICA102[[#This Row],[BDI MO]])</f>
        <v>5.6750000000000007</v>
      </c>
      <c r="N283" s="6">
        <f>SINTETICA102[[#This Row],[MAT]]*(1+SINTETICA102[[#This Row],[BDI MAT]])</f>
        <v>24.262500000000003</v>
      </c>
      <c r="O283" s="6">
        <f>SINTETICA102[[#This Row],[EQUIP]]*(1+SINTETICA102[[#This Row],[BDI EQUIP]])</f>
        <v>0</v>
      </c>
      <c r="P283" s="6">
        <f>SUM(SINTETICA102[[#This Row],[MO C/ BDI]:[EQUIP C/ BDI]])*SINTETICA102[[#This Row],[QTD]]</f>
        <v>898.12500000000011</v>
      </c>
    </row>
    <row r="284" spans="1:16" ht="25.5" x14ac:dyDescent="0.2">
      <c r="A284" s="98" t="s">
        <v>706</v>
      </c>
      <c r="B284" s="99" t="s">
        <v>308</v>
      </c>
      <c r="C284" s="100" t="str">
        <f>_xlfn.XLOOKUP(SINTETICA102[[#This Row],[SIGLA]],[2]!TABANALITICA[SIGLA],[2]!TABANALITICA[DESCRIÇÃO],0)</f>
        <v>FORNECIMENTO E INSTALAÇÃO DE DISJUNTOR MONOPOLAR TIPO DIN, CORRENTE NOMINAL DE 50A</v>
      </c>
      <c r="D284" s="101" t="str">
        <f>_xlfn.XLOOKUP(SINTETICA102[[#This Row],[SIGLA]],[2]!TABANALITICA[SIGLA],[2]!TABANALITICA[UNIDADE],0)</f>
        <v xml:space="preserve">UN </v>
      </c>
      <c r="E284" s="6">
        <v>30</v>
      </c>
      <c r="F284" s="6">
        <f>_xlfn.XLOOKUP(SINTETICA102[[#This Row],[SIGLA]],[2]!TABANALITICA[SIGLA],[2]!TABANALITICA[MO],0)</f>
        <v>6.35</v>
      </c>
      <c r="G284" s="6">
        <f>_xlfn.XLOOKUP(SINTETICA102[[#This Row],[SIGLA]],[2]!TABANALITICA[SIGLA],[2]!TABANALITICA[MAT],0)</f>
        <v>20.420000000000002</v>
      </c>
      <c r="H284" s="6">
        <f>_xlfn.XLOOKUP(SINTETICA102[[#This Row],[SIGLA]],[2]!TABANALITICA[SIGLA],[2]!TABANALITICA[EQUIP],0)</f>
        <v>0</v>
      </c>
      <c r="I284" s="6">
        <f>SUM(SINTETICA102[[#This Row],[MO]:[EQUIP]])</f>
        <v>26.770000000000003</v>
      </c>
      <c r="J284" s="102">
        <f t="shared" si="15"/>
        <v>0.25000000000000022</v>
      </c>
      <c r="K284" s="103">
        <f t="shared" si="16"/>
        <v>0.25000000000000022</v>
      </c>
      <c r="L284" s="104">
        <f t="shared" si="17"/>
        <v>0.18000000000000038</v>
      </c>
      <c r="M284" s="6">
        <f>SINTETICA102[[#This Row],[MO]]*(1+SINTETICA102[[#This Row],[BDI MO]])</f>
        <v>7.9375000000000009</v>
      </c>
      <c r="N284" s="6">
        <f>SINTETICA102[[#This Row],[MAT]]*(1+SINTETICA102[[#This Row],[BDI MAT]])</f>
        <v>25.525000000000006</v>
      </c>
      <c r="O284" s="6">
        <f>SINTETICA102[[#This Row],[EQUIP]]*(1+SINTETICA102[[#This Row],[BDI EQUIP]])</f>
        <v>0</v>
      </c>
      <c r="P284" s="6">
        <f>SUM(SINTETICA102[[#This Row],[MO C/ BDI]:[EQUIP C/ BDI]])*SINTETICA102[[#This Row],[QTD]]</f>
        <v>1003.8750000000002</v>
      </c>
    </row>
    <row r="285" spans="1:16" ht="25.5" x14ac:dyDescent="0.2">
      <c r="A285" s="98" t="s">
        <v>707</v>
      </c>
      <c r="B285" s="99" t="s">
        <v>309</v>
      </c>
      <c r="C285" s="100" t="str">
        <f>_xlfn.XLOOKUP(SINTETICA102[[#This Row],[SIGLA]],[2]!TABANALITICA[SIGLA],[2]!TABANALITICA[DESCRIÇÃO],0)</f>
        <v>FORNECIMENTO E INSTALAÇÃO DE DISJUNTOR BIPOLAR TIPO DIN, CORRENTE NOMINAL DE 10A</v>
      </c>
      <c r="D285" s="101" t="str">
        <f>_xlfn.XLOOKUP(SINTETICA102[[#This Row],[SIGLA]],[2]!TABANALITICA[SIGLA],[2]!TABANALITICA[UNIDADE],0)</f>
        <v xml:space="preserve">UN </v>
      </c>
      <c r="E285" s="6">
        <v>30</v>
      </c>
      <c r="F285" s="6">
        <f>_xlfn.XLOOKUP(SINTETICA102[[#This Row],[SIGLA]],[2]!TABANALITICA[SIGLA],[2]!TABANALITICA[MO],0)</f>
        <v>2.35</v>
      </c>
      <c r="G285" s="6">
        <f>_xlfn.XLOOKUP(SINTETICA102[[#This Row],[SIGLA]],[2]!TABANALITICA[SIGLA],[2]!TABANALITICA[MAT],0)</f>
        <v>64.59</v>
      </c>
      <c r="H285" s="6">
        <f>_xlfn.XLOOKUP(SINTETICA102[[#This Row],[SIGLA]],[2]!TABANALITICA[SIGLA],[2]!TABANALITICA[EQUIP],0)</f>
        <v>0</v>
      </c>
      <c r="I285" s="6">
        <f>SUM(SINTETICA102[[#This Row],[MO]:[EQUIP]])</f>
        <v>66.94</v>
      </c>
      <c r="J285" s="102">
        <f t="shared" si="15"/>
        <v>0.25000000000000022</v>
      </c>
      <c r="K285" s="103">
        <f t="shared" si="16"/>
        <v>0.25000000000000022</v>
      </c>
      <c r="L285" s="104">
        <f t="shared" si="17"/>
        <v>0.18000000000000038</v>
      </c>
      <c r="M285" s="6">
        <f>SINTETICA102[[#This Row],[MO]]*(1+SINTETICA102[[#This Row],[BDI MO]])</f>
        <v>2.9375000000000004</v>
      </c>
      <c r="N285" s="6">
        <f>SINTETICA102[[#This Row],[MAT]]*(1+SINTETICA102[[#This Row],[BDI MAT]])</f>
        <v>80.737500000000026</v>
      </c>
      <c r="O285" s="6">
        <f>SINTETICA102[[#This Row],[EQUIP]]*(1+SINTETICA102[[#This Row],[BDI EQUIP]])</f>
        <v>0</v>
      </c>
      <c r="P285" s="6">
        <f>SUM(SINTETICA102[[#This Row],[MO C/ BDI]:[EQUIP C/ BDI]])*SINTETICA102[[#This Row],[QTD]]</f>
        <v>2510.2500000000009</v>
      </c>
    </row>
    <row r="286" spans="1:16" ht="25.5" x14ac:dyDescent="0.2">
      <c r="A286" s="98" t="s">
        <v>708</v>
      </c>
      <c r="B286" s="99" t="s">
        <v>310</v>
      </c>
      <c r="C286" s="100" t="str">
        <f>_xlfn.XLOOKUP(SINTETICA102[[#This Row],[SIGLA]],[2]!TABANALITICA[SIGLA],[2]!TABANALITICA[DESCRIÇÃO],0)</f>
        <v>FORNECIMENTO E INSTALAÇÃO DE DISJUNTOR BIPOLAR TIPO DIN, CORRENTE NOMINAL DE 16A</v>
      </c>
      <c r="D286" s="101" t="str">
        <f>_xlfn.XLOOKUP(SINTETICA102[[#This Row],[SIGLA]],[2]!TABANALITICA[SIGLA],[2]!TABANALITICA[UNIDADE],0)</f>
        <v xml:space="preserve">UN </v>
      </c>
      <c r="E286" s="6">
        <v>30</v>
      </c>
      <c r="F286" s="6">
        <f>_xlfn.XLOOKUP(SINTETICA102[[#This Row],[SIGLA]],[2]!TABANALITICA[SIGLA],[2]!TABANALITICA[MO],0)</f>
        <v>3.19</v>
      </c>
      <c r="G286" s="6">
        <f>_xlfn.XLOOKUP(SINTETICA102[[#This Row],[SIGLA]],[2]!TABANALITICA[SIGLA],[2]!TABANALITICA[MAT],0)</f>
        <v>64.89</v>
      </c>
      <c r="H286" s="6">
        <f>_xlfn.XLOOKUP(SINTETICA102[[#This Row],[SIGLA]],[2]!TABANALITICA[SIGLA],[2]!TABANALITICA[EQUIP],0)</f>
        <v>0</v>
      </c>
      <c r="I286" s="6">
        <f>SUM(SINTETICA102[[#This Row],[MO]:[EQUIP]])</f>
        <v>68.08</v>
      </c>
      <c r="J286" s="102">
        <f t="shared" si="15"/>
        <v>0.25000000000000022</v>
      </c>
      <c r="K286" s="103">
        <f t="shared" si="16"/>
        <v>0.25000000000000022</v>
      </c>
      <c r="L286" s="104">
        <f t="shared" si="17"/>
        <v>0.18000000000000038</v>
      </c>
      <c r="M286" s="6">
        <f>SINTETICA102[[#This Row],[MO]]*(1+SINTETICA102[[#This Row],[BDI MO]])</f>
        <v>3.9875000000000007</v>
      </c>
      <c r="N286" s="6">
        <f>SINTETICA102[[#This Row],[MAT]]*(1+SINTETICA102[[#This Row],[BDI MAT]])</f>
        <v>81.112500000000011</v>
      </c>
      <c r="O286" s="6">
        <f>SINTETICA102[[#This Row],[EQUIP]]*(1+SINTETICA102[[#This Row],[BDI EQUIP]])</f>
        <v>0</v>
      </c>
      <c r="P286" s="6">
        <f>SUM(SINTETICA102[[#This Row],[MO C/ BDI]:[EQUIP C/ BDI]])*SINTETICA102[[#This Row],[QTD]]</f>
        <v>2553.0000000000005</v>
      </c>
    </row>
    <row r="287" spans="1:16" ht="25.5" x14ac:dyDescent="0.2">
      <c r="A287" s="98" t="s">
        <v>709</v>
      </c>
      <c r="B287" s="99" t="s">
        <v>311</v>
      </c>
      <c r="C287" s="100" t="str">
        <f>_xlfn.XLOOKUP(SINTETICA102[[#This Row],[SIGLA]],[2]!TABANALITICA[SIGLA],[2]!TABANALITICA[DESCRIÇÃO],0)</f>
        <v>FORNECIMENTO E INSTALAÇÃO DE DISJUNTOR BIPOLAR TIPO DIN, CORRENTE NOMINAL DE 20A</v>
      </c>
      <c r="D287" s="101" t="str">
        <f>_xlfn.XLOOKUP(SINTETICA102[[#This Row],[SIGLA]],[2]!TABANALITICA[SIGLA],[2]!TABANALITICA[UNIDADE],0)</f>
        <v xml:space="preserve">UN </v>
      </c>
      <c r="E287" s="6">
        <v>30</v>
      </c>
      <c r="F287" s="6">
        <f>_xlfn.XLOOKUP(SINTETICA102[[#This Row],[SIGLA]],[2]!TABANALITICA[SIGLA],[2]!TABANALITICA[MO],0)</f>
        <v>4.43</v>
      </c>
      <c r="G287" s="6">
        <f>_xlfn.XLOOKUP(SINTETICA102[[#This Row],[SIGLA]],[2]!TABANALITICA[SIGLA],[2]!TABANALITICA[MAT],0)</f>
        <v>66.040000000000006</v>
      </c>
      <c r="H287" s="6">
        <f>_xlfn.XLOOKUP(SINTETICA102[[#This Row],[SIGLA]],[2]!TABANALITICA[SIGLA],[2]!TABANALITICA[EQUIP],0)</f>
        <v>0</v>
      </c>
      <c r="I287" s="6">
        <f>SUM(SINTETICA102[[#This Row],[MO]:[EQUIP]])</f>
        <v>70.47</v>
      </c>
      <c r="J287" s="102">
        <f t="shared" si="15"/>
        <v>0.25000000000000022</v>
      </c>
      <c r="K287" s="103">
        <f t="shared" si="16"/>
        <v>0.25000000000000022</v>
      </c>
      <c r="L287" s="104">
        <f t="shared" si="17"/>
        <v>0.18000000000000038</v>
      </c>
      <c r="M287" s="6">
        <f>SINTETICA102[[#This Row],[MO]]*(1+SINTETICA102[[#This Row],[BDI MO]])</f>
        <v>5.5375000000000005</v>
      </c>
      <c r="N287" s="6">
        <f>SINTETICA102[[#This Row],[MAT]]*(1+SINTETICA102[[#This Row],[BDI MAT]])</f>
        <v>82.550000000000026</v>
      </c>
      <c r="O287" s="6">
        <f>SINTETICA102[[#This Row],[EQUIP]]*(1+SINTETICA102[[#This Row],[BDI EQUIP]])</f>
        <v>0</v>
      </c>
      <c r="P287" s="6">
        <f>SUM(SINTETICA102[[#This Row],[MO C/ BDI]:[EQUIP C/ BDI]])*SINTETICA102[[#This Row],[QTD]]</f>
        <v>2642.6250000000005</v>
      </c>
    </row>
    <row r="288" spans="1:16" ht="25.5" x14ac:dyDescent="0.2">
      <c r="A288" s="98" t="s">
        <v>710</v>
      </c>
      <c r="B288" s="99" t="s">
        <v>312</v>
      </c>
      <c r="C288" s="100" t="str">
        <f>_xlfn.XLOOKUP(SINTETICA102[[#This Row],[SIGLA]],[2]!TABANALITICA[SIGLA],[2]!TABANALITICA[DESCRIÇÃO],0)</f>
        <v>FORNECIMENTO E INSTALAÇÃO DE DISJUNTOR BIPOLAR TIPO DIN, CORRENTE NOMINAL DE 25A</v>
      </c>
      <c r="D288" s="101" t="str">
        <f>_xlfn.XLOOKUP(SINTETICA102[[#This Row],[SIGLA]],[2]!TABANALITICA[SIGLA],[2]!TABANALITICA[UNIDADE],0)</f>
        <v xml:space="preserve">UN </v>
      </c>
      <c r="E288" s="6">
        <v>30</v>
      </c>
      <c r="F288" s="6">
        <f>_xlfn.XLOOKUP(SINTETICA102[[#This Row],[SIGLA]],[2]!TABANALITICA[SIGLA],[2]!TABANALITICA[MO],0)</f>
        <v>4.43</v>
      </c>
      <c r="G288" s="6">
        <f>_xlfn.XLOOKUP(SINTETICA102[[#This Row],[SIGLA]],[2]!TABANALITICA[SIGLA],[2]!TABANALITICA[MAT],0)</f>
        <v>66.040000000000006</v>
      </c>
      <c r="H288" s="6">
        <f>_xlfn.XLOOKUP(SINTETICA102[[#This Row],[SIGLA]],[2]!TABANALITICA[SIGLA],[2]!TABANALITICA[EQUIP],0)</f>
        <v>0</v>
      </c>
      <c r="I288" s="6">
        <f>SUM(SINTETICA102[[#This Row],[MO]:[EQUIP]])</f>
        <v>70.47</v>
      </c>
      <c r="J288" s="102">
        <f t="shared" si="15"/>
        <v>0.25000000000000022</v>
      </c>
      <c r="K288" s="103">
        <f t="shared" si="16"/>
        <v>0.25000000000000022</v>
      </c>
      <c r="L288" s="104">
        <f t="shared" si="17"/>
        <v>0.18000000000000038</v>
      </c>
      <c r="M288" s="6">
        <f>SINTETICA102[[#This Row],[MO]]*(1+SINTETICA102[[#This Row],[BDI MO]])</f>
        <v>5.5375000000000005</v>
      </c>
      <c r="N288" s="6">
        <f>SINTETICA102[[#This Row],[MAT]]*(1+SINTETICA102[[#This Row],[BDI MAT]])</f>
        <v>82.550000000000026</v>
      </c>
      <c r="O288" s="6">
        <f>SINTETICA102[[#This Row],[EQUIP]]*(1+SINTETICA102[[#This Row],[BDI EQUIP]])</f>
        <v>0</v>
      </c>
      <c r="P288" s="6">
        <f>SUM(SINTETICA102[[#This Row],[MO C/ BDI]:[EQUIP C/ BDI]])*SINTETICA102[[#This Row],[QTD]]</f>
        <v>2642.6250000000005</v>
      </c>
    </row>
    <row r="289" spans="1:16" ht="25.5" x14ac:dyDescent="0.2">
      <c r="A289" s="98" t="s">
        <v>711</v>
      </c>
      <c r="B289" s="99" t="s">
        <v>313</v>
      </c>
      <c r="C289" s="100" t="str">
        <f>_xlfn.XLOOKUP(SINTETICA102[[#This Row],[SIGLA]],[2]!TABANALITICA[SIGLA],[2]!TABANALITICA[DESCRIÇÃO],0)</f>
        <v>FORNECIMENTO E INSTALAÇÃO DE DISJUNTOR BIPOLAR TIPO DIN, CORRENTE NOMINAL DE 32A</v>
      </c>
      <c r="D289" s="101" t="str">
        <f>_xlfn.XLOOKUP(SINTETICA102[[#This Row],[SIGLA]],[2]!TABANALITICA[SIGLA],[2]!TABANALITICA[UNIDADE],0)</f>
        <v xml:space="preserve">UN </v>
      </c>
      <c r="E289" s="6">
        <v>30</v>
      </c>
      <c r="F289" s="6">
        <f>_xlfn.XLOOKUP(SINTETICA102[[#This Row],[SIGLA]],[2]!TABANALITICA[SIGLA],[2]!TABANALITICA[MO],0)</f>
        <v>6.11</v>
      </c>
      <c r="G289" s="6">
        <f>_xlfn.XLOOKUP(SINTETICA102[[#This Row],[SIGLA]],[2]!TABANALITICA[SIGLA],[2]!TABANALITICA[MAT],0)</f>
        <v>67.19</v>
      </c>
      <c r="H289" s="6">
        <f>_xlfn.XLOOKUP(SINTETICA102[[#This Row],[SIGLA]],[2]!TABANALITICA[SIGLA],[2]!TABANALITICA[EQUIP],0)</f>
        <v>0</v>
      </c>
      <c r="I289" s="6">
        <f>SUM(SINTETICA102[[#This Row],[MO]:[EQUIP]])</f>
        <v>73.3</v>
      </c>
      <c r="J289" s="102">
        <f t="shared" si="15"/>
        <v>0.25000000000000022</v>
      </c>
      <c r="K289" s="103">
        <f t="shared" si="16"/>
        <v>0.25000000000000022</v>
      </c>
      <c r="L289" s="104">
        <f t="shared" si="17"/>
        <v>0.18000000000000038</v>
      </c>
      <c r="M289" s="6">
        <f>SINTETICA102[[#This Row],[MO]]*(1+SINTETICA102[[#This Row],[BDI MO]])</f>
        <v>7.637500000000002</v>
      </c>
      <c r="N289" s="6">
        <f>SINTETICA102[[#This Row],[MAT]]*(1+SINTETICA102[[#This Row],[BDI MAT]])</f>
        <v>83.987500000000011</v>
      </c>
      <c r="O289" s="6">
        <f>SINTETICA102[[#This Row],[EQUIP]]*(1+SINTETICA102[[#This Row],[BDI EQUIP]])</f>
        <v>0</v>
      </c>
      <c r="P289" s="6">
        <f>SUM(SINTETICA102[[#This Row],[MO C/ BDI]:[EQUIP C/ BDI]])*SINTETICA102[[#This Row],[QTD]]</f>
        <v>2748.7500000000005</v>
      </c>
    </row>
    <row r="290" spans="1:16" ht="25.5" x14ac:dyDescent="0.2">
      <c r="A290" s="98" t="s">
        <v>712</v>
      </c>
      <c r="B290" s="99" t="s">
        <v>314</v>
      </c>
      <c r="C290" s="100" t="str">
        <f>_xlfn.XLOOKUP(SINTETICA102[[#This Row],[SIGLA]],[2]!TABANALITICA[SIGLA],[2]!TABANALITICA[DESCRIÇÃO],0)</f>
        <v>FORNECIMENTO E INSTALAÇÃO DE DISJUNTOR BIPOLAR TIPO DIN, CORRENTE NOMINAL DE 40A</v>
      </c>
      <c r="D290" s="101" t="str">
        <f>_xlfn.XLOOKUP(SINTETICA102[[#This Row],[SIGLA]],[2]!TABANALITICA[SIGLA],[2]!TABANALITICA[UNIDADE],0)</f>
        <v xml:space="preserve">UN </v>
      </c>
      <c r="E290" s="6">
        <v>30</v>
      </c>
      <c r="F290" s="6">
        <f>_xlfn.XLOOKUP(SINTETICA102[[#This Row],[SIGLA]],[2]!TABANALITICA[SIGLA],[2]!TABANALITICA[MO],0)</f>
        <v>9.08</v>
      </c>
      <c r="G290" s="6">
        <f>_xlfn.XLOOKUP(SINTETICA102[[#This Row],[SIGLA]],[2]!TABANALITICA[SIGLA],[2]!TABANALITICA[MAT],0)</f>
        <v>67.58</v>
      </c>
      <c r="H290" s="6">
        <f>_xlfn.XLOOKUP(SINTETICA102[[#This Row],[SIGLA]],[2]!TABANALITICA[SIGLA],[2]!TABANALITICA[EQUIP],0)</f>
        <v>0</v>
      </c>
      <c r="I290" s="6">
        <f>SUM(SINTETICA102[[#This Row],[MO]:[EQUIP]])</f>
        <v>76.66</v>
      </c>
      <c r="J290" s="102">
        <f t="shared" si="15"/>
        <v>0.25000000000000022</v>
      </c>
      <c r="K290" s="103">
        <f t="shared" si="16"/>
        <v>0.25000000000000022</v>
      </c>
      <c r="L290" s="104">
        <f t="shared" si="17"/>
        <v>0.18000000000000038</v>
      </c>
      <c r="M290" s="6">
        <f>SINTETICA102[[#This Row],[MO]]*(1+SINTETICA102[[#This Row],[BDI MO]])</f>
        <v>11.350000000000001</v>
      </c>
      <c r="N290" s="6">
        <f>SINTETICA102[[#This Row],[MAT]]*(1+SINTETICA102[[#This Row],[BDI MAT]])</f>
        <v>84.475000000000009</v>
      </c>
      <c r="O290" s="6">
        <f>SINTETICA102[[#This Row],[EQUIP]]*(1+SINTETICA102[[#This Row],[BDI EQUIP]])</f>
        <v>0</v>
      </c>
      <c r="P290" s="6">
        <f>SUM(SINTETICA102[[#This Row],[MO C/ BDI]:[EQUIP C/ BDI]])*SINTETICA102[[#This Row],[QTD]]</f>
        <v>2874.7500000000005</v>
      </c>
    </row>
    <row r="291" spans="1:16" ht="25.5" x14ac:dyDescent="0.2">
      <c r="A291" s="98" t="s">
        <v>713</v>
      </c>
      <c r="B291" s="99" t="s">
        <v>315</v>
      </c>
      <c r="C291" s="100" t="str">
        <f>_xlfn.XLOOKUP(SINTETICA102[[#This Row],[SIGLA]],[2]!TABANALITICA[SIGLA],[2]!TABANALITICA[DESCRIÇÃO],0)</f>
        <v>FORNECIMENTO E INSTALAÇÃO DE DISJUNTOR BIPOLAR TIPO DIN, CORRENTE NOMINAL DE 50A</v>
      </c>
      <c r="D291" s="101" t="str">
        <f>_xlfn.XLOOKUP(SINTETICA102[[#This Row],[SIGLA]],[2]!TABANALITICA[SIGLA],[2]!TABANALITICA[UNIDADE],0)</f>
        <v xml:space="preserve">UN </v>
      </c>
      <c r="E291" s="6">
        <v>30</v>
      </c>
      <c r="F291" s="6">
        <f>_xlfn.XLOOKUP(SINTETICA102[[#This Row],[SIGLA]],[2]!TABANALITICA[SIGLA],[2]!TABANALITICA[MO],0)</f>
        <v>12.7</v>
      </c>
      <c r="G291" s="6">
        <f>_xlfn.XLOOKUP(SINTETICA102[[#This Row],[SIGLA]],[2]!TABANALITICA[SIGLA],[2]!TABANALITICA[MAT],0)</f>
        <v>69.59</v>
      </c>
      <c r="H291" s="6">
        <f>_xlfn.XLOOKUP(SINTETICA102[[#This Row],[SIGLA]],[2]!TABANALITICA[SIGLA],[2]!TABANALITICA[EQUIP],0)</f>
        <v>0</v>
      </c>
      <c r="I291" s="6">
        <f>SUM(SINTETICA102[[#This Row],[MO]:[EQUIP]])</f>
        <v>82.29</v>
      </c>
      <c r="J291" s="102">
        <f t="shared" si="15"/>
        <v>0.25000000000000022</v>
      </c>
      <c r="K291" s="103">
        <f t="shared" si="16"/>
        <v>0.25000000000000022</v>
      </c>
      <c r="L291" s="104">
        <f t="shared" si="17"/>
        <v>0.18000000000000038</v>
      </c>
      <c r="M291" s="6">
        <f>SINTETICA102[[#This Row],[MO]]*(1+SINTETICA102[[#This Row],[BDI MO]])</f>
        <v>15.875000000000002</v>
      </c>
      <c r="N291" s="6">
        <f>SINTETICA102[[#This Row],[MAT]]*(1+SINTETICA102[[#This Row],[BDI MAT]])</f>
        <v>86.987500000000026</v>
      </c>
      <c r="O291" s="6">
        <f>SINTETICA102[[#This Row],[EQUIP]]*(1+SINTETICA102[[#This Row],[BDI EQUIP]])</f>
        <v>0</v>
      </c>
      <c r="P291" s="6">
        <f>SUM(SINTETICA102[[#This Row],[MO C/ BDI]:[EQUIP C/ BDI]])*SINTETICA102[[#This Row],[QTD]]</f>
        <v>3085.8750000000009</v>
      </c>
    </row>
    <row r="292" spans="1:16" ht="25.5" x14ac:dyDescent="0.2">
      <c r="A292" s="98" t="s">
        <v>714</v>
      </c>
      <c r="B292" s="99" t="s">
        <v>316</v>
      </c>
      <c r="C292" s="100" t="str">
        <f>_xlfn.XLOOKUP(SINTETICA102[[#This Row],[SIGLA]],[2]!TABANALITICA[SIGLA],[2]!TABANALITICA[DESCRIÇÃO],0)</f>
        <v xml:space="preserve">FORNECIMENTO E INSTALAÇÃO DE DISJUNTOR TRIPOLAR TIPO DIN, CORRENTE NOMINAL DE 16A </v>
      </c>
      <c r="D292" s="101" t="str">
        <f>_xlfn.XLOOKUP(SINTETICA102[[#This Row],[SIGLA]],[2]!TABANALITICA[SIGLA],[2]!TABANALITICA[UNIDADE],0)</f>
        <v xml:space="preserve">UN </v>
      </c>
      <c r="E292" s="6">
        <v>30</v>
      </c>
      <c r="F292" s="6">
        <f>_xlfn.XLOOKUP(SINTETICA102[[#This Row],[SIGLA]],[2]!TABANALITICA[SIGLA],[2]!TABANALITICA[MO],0)</f>
        <v>4.79</v>
      </c>
      <c r="G292" s="6">
        <f>_xlfn.XLOOKUP(SINTETICA102[[#This Row],[SIGLA]],[2]!TABANALITICA[SIGLA],[2]!TABANALITICA[MAT],0)</f>
        <v>80.42</v>
      </c>
      <c r="H292" s="6">
        <f>_xlfn.XLOOKUP(SINTETICA102[[#This Row],[SIGLA]],[2]!TABANALITICA[SIGLA],[2]!TABANALITICA[EQUIP],0)</f>
        <v>0</v>
      </c>
      <c r="I292" s="6">
        <f>SUM(SINTETICA102[[#This Row],[MO]:[EQUIP]])</f>
        <v>85.210000000000008</v>
      </c>
      <c r="J292" s="102">
        <f t="shared" si="15"/>
        <v>0.25000000000000022</v>
      </c>
      <c r="K292" s="103">
        <f t="shared" si="16"/>
        <v>0.25000000000000022</v>
      </c>
      <c r="L292" s="104">
        <f t="shared" si="17"/>
        <v>0.18000000000000038</v>
      </c>
      <c r="M292" s="6">
        <f>SINTETICA102[[#This Row],[MO]]*(1+SINTETICA102[[#This Row],[BDI MO]])</f>
        <v>5.9875000000000007</v>
      </c>
      <c r="N292" s="6">
        <f>SINTETICA102[[#This Row],[MAT]]*(1+SINTETICA102[[#This Row],[BDI MAT]])</f>
        <v>100.52500000000002</v>
      </c>
      <c r="O292" s="6">
        <f>SINTETICA102[[#This Row],[EQUIP]]*(1+SINTETICA102[[#This Row],[BDI EQUIP]])</f>
        <v>0</v>
      </c>
      <c r="P292" s="6">
        <f>SUM(SINTETICA102[[#This Row],[MO C/ BDI]:[EQUIP C/ BDI]])*SINTETICA102[[#This Row],[QTD]]</f>
        <v>3195.3750000000005</v>
      </c>
    </row>
    <row r="293" spans="1:16" ht="25.5" x14ac:dyDescent="0.2">
      <c r="A293" s="98" t="s">
        <v>715</v>
      </c>
      <c r="B293" s="99" t="s">
        <v>317</v>
      </c>
      <c r="C293" s="100" t="str">
        <f>_xlfn.XLOOKUP(SINTETICA102[[#This Row],[SIGLA]],[2]!TABANALITICA[SIGLA],[2]!TABANALITICA[DESCRIÇÃO],0)</f>
        <v xml:space="preserve">FORNECIMENTO E INSTALAÇÃO DE DISJUNTOR TRIPOLAR TIPO DIN, CORRENTE NOMINAL DE 20A </v>
      </c>
      <c r="D293" s="101" t="str">
        <f>_xlfn.XLOOKUP(SINTETICA102[[#This Row],[SIGLA]],[2]!TABANALITICA[SIGLA],[2]!TABANALITICA[UNIDADE],0)</f>
        <v xml:space="preserve">UN </v>
      </c>
      <c r="E293" s="6">
        <v>30</v>
      </c>
      <c r="F293" s="6">
        <f>_xlfn.XLOOKUP(SINTETICA102[[#This Row],[SIGLA]],[2]!TABANALITICA[SIGLA],[2]!TABANALITICA[MO],0)</f>
        <v>6.67</v>
      </c>
      <c r="G293" s="6">
        <f>_xlfn.XLOOKUP(SINTETICA102[[#This Row],[SIGLA]],[2]!TABANALITICA[SIGLA],[2]!TABANALITICA[MAT],0)</f>
        <v>82.12</v>
      </c>
      <c r="H293" s="6">
        <f>_xlfn.XLOOKUP(SINTETICA102[[#This Row],[SIGLA]],[2]!TABANALITICA[SIGLA],[2]!TABANALITICA[EQUIP],0)</f>
        <v>0</v>
      </c>
      <c r="I293" s="6">
        <f>SUM(SINTETICA102[[#This Row],[MO]:[EQUIP]])</f>
        <v>88.79</v>
      </c>
      <c r="J293" s="102">
        <f t="shared" si="15"/>
        <v>0.25000000000000022</v>
      </c>
      <c r="K293" s="103">
        <f t="shared" si="16"/>
        <v>0.25000000000000022</v>
      </c>
      <c r="L293" s="104">
        <f t="shared" si="17"/>
        <v>0.18000000000000038</v>
      </c>
      <c r="M293" s="6">
        <f>SINTETICA102[[#This Row],[MO]]*(1+SINTETICA102[[#This Row],[BDI MO]])</f>
        <v>8.3375000000000021</v>
      </c>
      <c r="N293" s="6">
        <f>SINTETICA102[[#This Row],[MAT]]*(1+SINTETICA102[[#This Row],[BDI MAT]])</f>
        <v>102.65000000000002</v>
      </c>
      <c r="O293" s="6">
        <f>SINTETICA102[[#This Row],[EQUIP]]*(1+SINTETICA102[[#This Row],[BDI EQUIP]])</f>
        <v>0</v>
      </c>
      <c r="P293" s="6">
        <f>SUM(SINTETICA102[[#This Row],[MO C/ BDI]:[EQUIP C/ BDI]])*SINTETICA102[[#This Row],[QTD]]</f>
        <v>3329.6250000000009</v>
      </c>
    </row>
    <row r="294" spans="1:16" ht="25.5" x14ac:dyDescent="0.2">
      <c r="A294" s="98" t="s">
        <v>716</v>
      </c>
      <c r="B294" s="99" t="s">
        <v>318</v>
      </c>
      <c r="C294" s="100" t="str">
        <f>_xlfn.XLOOKUP(SINTETICA102[[#This Row],[SIGLA]],[2]!TABANALITICA[SIGLA],[2]!TABANALITICA[DESCRIÇÃO],0)</f>
        <v xml:space="preserve">FORNECIMENTO E INSTALAÇÃO DE DISJUNTOR TRIPOLAR TIPO DIN, CORRENTE NOMINAL DE 25A </v>
      </c>
      <c r="D294" s="101" t="str">
        <f>_xlfn.XLOOKUP(SINTETICA102[[#This Row],[SIGLA]],[2]!TABANALITICA[SIGLA],[2]!TABANALITICA[UNIDADE],0)</f>
        <v xml:space="preserve">UN </v>
      </c>
      <c r="E294" s="6">
        <v>30</v>
      </c>
      <c r="F294" s="6">
        <f>_xlfn.XLOOKUP(SINTETICA102[[#This Row],[SIGLA]],[2]!TABANALITICA[SIGLA],[2]!TABANALITICA[MO],0)</f>
        <v>6.6856439999999999</v>
      </c>
      <c r="G294" s="6">
        <f>_xlfn.XLOOKUP(SINTETICA102[[#This Row],[SIGLA]],[2]!TABANALITICA[SIGLA],[2]!TABANALITICA[MAT],0)</f>
        <v>77.767527999999999</v>
      </c>
      <c r="H294" s="6">
        <f>_xlfn.XLOOKUP(SINTETICA102[[#This Row],[SIGLA]],[2]!TABANALITICA[SIGLA],[2]!TABANALITICA[EQUIP],0)</f>
        <v>0</v>
      </c>
      <c r="I294" s="6">
        <f>SUM(SINTETICA102[[#This Row],[MO]:[EQUIP]])</f>
        <v>84.453171999999995</v>
      </c>
      <c r="J294" s="102">
        <f t="shared" si="15"/>
        <v>0.25000000000000022</v>
      </c>
      <c r="K294" s="103">
        <f t="shared" si="16"/>
        <v>0.25000000000000022</v>
      </c>
      <c r="L294" s="104">
        <f t="shared" si="17"/>
        <v>0.18000000000000038</v>
      </c>
      <c r="M294" s="6">
        <f>SINTETICA102[[#This Row],[MO]]*(1+SINTETICA102[[#This Row],[BDI MO]])</f>
        <v>8.3570550000000008</v>
      </c>
      <c r="N294" s="6">
        <f>SINTETICA102[[#This Row],[MAT]]*(1+SINTETICA102[[#This Row],[BDI MAT]])</f>
        <v>97.20941000000002</v>
      </c>
      <c r="O294" s="6">
        <f>SINTETICA102[[#This Row],[EQUIP]]*(1+SINTETICA102[[#This Row],[BDI EQUIP]])</f>
        <v>0</v>
      </c>
      <c r="P294" s="6">
        <f>SUM(SINTETICA102[[#This Row],[MO C/ BDI]:[EQUIP C/ BDI]])*SINTETICA102[[#This Row],[QTD]]</f>
        <v>3166.9939500000005</v>
      </c>
    </row>
    <row r="295" spans="1:16" ht="25.5" x14ac:dyDescent="0.2">
      <c r="A295" s="98" t="s">
        <v>717</v>
      </c>
      <c r="B295" s="99" t="s">
        <v>319</v>
      </c>
      <c r="C295" s="100" t="str">
        <f>_xlfn.XLOOKUP(SINTETICA102[[#This Row],[SIGLA]],[2]!TABANALITICA[SIGLA],[2]!TABANALITICA[DESCRIÇÃO],0)</f>
        <v xml:space="preserve">FORNECIMENTO E INSTALAÇÃO DE DISJUNTOR TRIPOLAR TIPO DIN, CORRENTE NOMINAL DE 32A </v>
      </c>
      <c r="D295" s="101" t="str">
        <f>_xlfn.XLOOKUP(SINTETICA102[[#This Row],[SIGLA]],[2]!TABANALITICA[SIGLA],[2]!TABANALITICA[UNIDADE],0)</f>
        <v xml:space="preserve">UN </v>
      </c>
      <c r="E295" s="6">
        <v>10</v>
      </c>
      <c r="F295" s="6">
        <f>_xlfn.XLOOKUP(SINTETICA102[[#This Row],[SIGLA]],[2]!TABANALITICA[SIGLA],[2]!TABANALITICA[MO],0)</f>
        <v>10.088999999999999</v>
      </c>
      <c r="G295" s="6">
        <f>_xlfn.XLOOKUP(SINTETICA102[[#This Row],[SIGLA]],[2]!TABANALITICA[SIGLA],[2]!TABANALITICA[MAT],0)</f>
        <v>78.988</v>
      </c>
      <c r="H295" s="6">
        <f>_xlfn.XLOOKUP(SINTETICA102[[#This Row],[SIGLA]],[2]!TABANALITICA[SIGLA],[2]!TABANALITICA[EQUIP],0)</f>
        <v>0</v>
      </c>
      <c r="I295" s="6">
        <f>SUM(SINTETICA102[[#This Row],[MO]:[EQUIP]])</f>
        <v>89.076999999999998</v>
      </c>
      <c r="J295" s="102">
        <f t="shared" si="15"/>
        <v>0.25000000000000022</v>
      </c>
      <c r="K295" s="103">
        <f t="shared" si="16"/>
        <v>0.25000000000000022</v>
      </c>
      <c r="L295" s="104">
        <f t="shared" si="17"/>
        <v>0.18000000000000038</v>
      </c>
      <c r="M295" s="6">
        <f>SINTETICA102[[#This Row],[MO]]*(1+SINTETICA102[[#This Row],[BDI MO]])</f>
        <v>12.61125</v>
      </c>
      <c r="N295" s="6">
        <f>SINTETICA102[[#This Row],[MAT]]*(1+SINTETICA102[[#This Row],[BDI MAT]])</f>
        <v>98.735000000000014</v>
      </c>
      <c r="O295" s="6">
        <f>SINTETICA102[[#This Row],[EQUIP]]*(1+SINTETICA102[[#This Row],[BDI EQUIP]])</f>
        <v>0</v>
      </c>
      <c r="P295" s="6">
        <f>SUM(SINTETICA102[[#This Row],[MO C/ BDI]:[EQUIP C/ BDI]])*SINTETICA102[[#This Row],[QTD]]</f>
        <v>1113.4625000000001</v>
      </c>
    </row>
    <row r="296" spans="1:16" ht="25.5" x14ac:dyDescent="0.2">
      <c r="A296" s="98" t="s">
        <v>718</v>
      </c>
      <c r="B296" s="99" t="s">
        <v>320</v>
      </c>
      <c r="C296" s="100" t="str">
        <f>_xlfn.XLOOKUP(SINTETICA102[[#This Row],[SIGLA]],[2]!TABANALITICA[SIGLA],[2]!TABANALITICA[DESCRIÇÃO],0)</f>
        <v xml:space="preserve">FORNECIMENTO E INSTALAÇÃO DE DISJUNTOR TRIPOLAR TIPO DIN, CORRENTE NOMINAL DE 40A </v>
      </c>
      <c r="D296" s="101" t="str">
        <f>_xlfn.XLOOKUP(SINTETICA102[[#This Row],[SIGLA]],[2]!TABANALITICA[SIGLA],[2]!TABANALITICA[UNIDADE],0)</f>
        <v xml:space="preserve">UN </v>
      </c>
      <c r="E296" s="6">
        <v>10</v>
      </c>
      <c r="F296" s="6">
        <f>_xlfn.XLOOKUP(SINTETICA102[[#This Row],[SIGLA]],[2]!TABANALITICA[SIGLA],[2]!TABANALITICA[MO],0)</f>
        <v>16.815000000000001</v>
      </c>
      <c r="G296" s="6">
        <f>_xlfn.XLOOKUP(SINTETICA102[[#This Row],[SIGLA]],[2]!TABANALITICA[SIGLA],[2]!TABANALITICA[MAT],0)</f>
        <v>81.400000000000006</v>
      </c>
      <c r="H296" s="6">
        <f>_xlfn.XLOOKUP(SINTETICA102[[#This Row],[SIGLA]],[2]!TABANALITICA[SIGLA],[2]!TABANALITICA[EQUIP],0)</f>
        <v>0</v>
      </c>
      <c r="I296" s="6">
        <f>SUM(SINTETICA102[[#This Row],[MO]:[EQUIP]])</f>
        <v>98.215000000000003</v>
      </c>
      <c r="J296" s="102">
        <f t="shared" si="15"/>
        <v>0.25000000000000022</v>
      </c>
      <c r="K296" s="103">
        <f t="shared" si="16"/>
        <v>0.25000000000000022</v>
      </c>
      <c r="L296" s="104">
        <f t="shared" si="17"/>
        <v>0.18000000000000038</v>
      </c>
      <c r="M296" s="6">
        <f>SINTETICA102[[#This Row],[MO]]*(1+SINTETICA102[[#This Row],[BDI MO]])</f>
        <v>21.018750000000004</v>
      </c>
      <c r="N296" s="6">
        <f>SINTETICA102[[#This Row],[MAT]]*(1+SINTETICA102[[#This Row],[BDI MAT]])</f>
        <v>101.75000000000003</v>
      </c>
      <c r="O296" s="6">
        <f>SINTETICA102[[#This Row],[EQUIP]]*(1+SINTETICA102[[#This Row],[BDI EQUIP]])</f>
        <v>0</v>
      </c>
      <c r="P296" s="6">
        <f>SUM(SINTETICA102[[#This Row],[MO C/ BDI]:[EQUIP C/ BDI]])*SINTETICA102[[#This Row],[QTD]]</f>
        <v>1227.6875000000005</v>
      </c>
    </row>
    <row r="297" spans="1:16" ht="25.5" x14ac:dyDescent="0.2">
      <c r="A297" s="98" t="s">
        <v>719</v>
      </c>
      <c r="B297" s="99" t="s">
        <v>321</v>
      </c>
      <c r="C297" s="100" t="str">
        <f>_xlfn.XLOOKUP(SINTETICA102[[#This Row],[SIGLA]],[2]!TABANALITICA[SIGLA],[2]!TABANALITICA[DESCRIÇÃO],0)</f>
        <v xml:space="preserve">FORNECIMENTO E INSTALAÇÃO DE DISJUNTOR TRIPOLAR TIPO DIN, CORRENTE NOMINAL DE 50A </v>
      </c>
      <c r="D297" s="101" t="str">
        <f>_xlfn.XLOOKUP(SINTETICA102[[#This Row],[SIGLA]],[2]!TABANALITICA[SIGLA],[2]!TABANALITICA[UNIDADE],0)</f>
        <v xml:space="preserve">UN </v>
      </c>
      <c r="E297" s="6">
        <v>10</v>
      </c>
      <c r="F297" s="6">
        <f>_xlfn.XLOOKUP(SINTETICA102[[#This Row],[SIGLA]],[2]!TABANALITICA[SIGLA],[2]!TABANALITICA[MO],0)</f>
        <v>19.09</v>
      </c>
      <c r="G297" s="6">
        <f>_xlfn.XLOOKUP(SINTETICA102[[#This Row],[SIGLA]],[2]!TABANALITICA[SIGLA],[2]!TABANALITICA[MAT],0)</f>
        <v>88.87</v>
      </c>
      <c r="H297" s="6">
        <f>_xlfn.XLOOKUP(SINTETICA102[[#This Row],[SIGLA]],[2]!TABANALITICA[SIGLA],[2]!TABANALITICA[EQUIP],0)</f>
        <v>0</v>
      </c>
      <c r="I297" s="6">
        <f>SUM(SINTETICA102[[#This Row],[MO]:[EQUIP]])</f>
        <v>107.96000000000001</v>
      </c>
      <c r="J297" s="102">
        <f t="shared" si="15"/>
        <v>0.25000000000000022</v>
      </c>
      <c r="K297" s="103">
        <f t="shared" si="16"/>
        <v>0.25000000000000022</v>
      </c>
      <c r="L297" s="104">
        <f t="shared" si="17"/>
        <v>0.18000000000000038</v>
      </c>
      <c r="M297" s="6">
        <f>SINTETICA102[[#This Row],[MO]]*(1+SINTETICA102[[#This Row],[BDI MO]])</f>
        <v>23.862500000000004</v>
      </c>
      <c r="N297" s="6">
        <f>SINTETICA102[[#This Row],[MAT]]*(1+SINTETICA102[[#This Row],[BDI MAT]])</f>
        <v>111.08750000000002</v>
      </c>
      <c r="O297" s="6">
        <f>SINTETICA102[[#This Row],[EQUIP]]*(1+SINTETICA102[[#This Row],[BDI EQUIP]])</f>
        <v>0</v>
      </c>
      <c r="P297" s="6">
        <f>SUM(SINTETICA102[[#This Row],[MO C/ BDI]:[EQUIP C/ BDI]])*SINTETICA102[[#This Row],[QTD]]</f>
        <v>1349.5000000000002</v>
      </c>
    </row>
    <row r="298" spans="1:16" ht="25.5" x14ac:dyDescent="0.2">
      <c r="A298" s="98" t="s">
        <v>720</v>
      </c>
      <c r="B298" s="99" t="s">
        <v>322</v>
      </c>
      <c r="C298" s="100" t="str">
        <f>_xlfn.XLOOKUP(SINTETICA102[[#This Row],[SIGLA]],[2]!TABANALITICA[SIGLA],[2]!TABANALITICA[DESCRIÇÃO],0)</f>
        <v xml:space="preserve">FORNECIMENTO E INSTALAÇÃO DE DISJUNTOR TRIPOLAR TIPO DIN, CORRENTE NOMINAL DE 63A </v>
      </c>
      <c r="D298" s="101" t="str">
        <f>_xlfn.XLOOKUP(SINTETICA102[[#This Row],[SIGLA]],[2]!TABANALITICA[SIGLA],[2]!TABANALITICA[UNIDADE],0)</f>
        <v xml:space="preserve">UN </v>
      </c>
      <c r="E298" s="6">
        <v>10</v>
      </c>
      <c r="F298" s="6">
        <f>_xlfn.XLOOKUP(SINTETICA102[[#This Row],[SIGLA]],[2]!TABANALITICA[SIGLA],[2]!TABANALITICA[MO],0)</f>
        <v>20.177999999999997</v>
      </c>
      <c r="G298" s="6">
        <f>_xlfn.XLOOKUP(SINTETICA102[[#This Row],[SIGLA]],[2]!TABANALITICA[SIGLA],[2]!TABANALITICA[MAT],0)</f>
        <v>97.255999999999986</v>
      </c>
      <c r="H298" s="6">
        <f>_xlfn.XLOOKUP(SINTETICA102[[#This Row],[SIGLA]],[2]!TABANALITICA[SIGLA],[2]!TABANALITICA[EQUIP],0)</f>
        <v>0</v>
      </c>
      <c r="I298" s="6">
        <f>SUM(SINTETICA102[[#This Row],[MO]:[EQUIP]])</f>
        <v>117.43399999999998</v>
      </c>
      <c r="J298" s="102">
        <f t="shared" si="15"/>
        <v>0.25000000000000022</v>
      </c>
      <c r="K298" s="103">
        <f t="shared" si="16"/>
        <v>0.25000000000000022</v>
      </c>
      <c r="L298" s="104">
        <f t="shared" si="17"/>
        <v>0.18000000000000038</v>
      </c>
      <c r="M298" s="6">
        <f>SINTETICA102[[#This Row],[MO]]*(1+SINTETICA102[[#This Row],[BDI MO]])</f>
        <v>25.2225</v>
      </c>
      <c r="N298" s="6">
        <f>SINTETICA102[[#This Row],[MAT]]*(1+SINTETICA102[[#This Row],[BDI MAT]])</f>
        <v>121.57000000000001</v>
      </c>
      <c r="O298" s="6">
        <f>SINTETICA102[[#This Row],[EQUIP]]*(1+SINTETICA102[[#This Row],[BDI EQUIP]])</f>
        <v>0</v>
      </c>
      <c r="P298" s="6">
        <f>SUM(SINTETICA102[[#This Row],[MO C/ BDI]:[EQUIP C/ BDI]])*SINTETICA102[[#This Row],[QTD]]</f>
        <v>1467.9250000000002</v>
      </c>
    </row>
    <row r="299" spans="1:16" ht="25.5" x14ac:dyDescent="0.2">
      <c r="A299" s="98" t="s">
        <v>721</v>
      </c>
      <c r="B299" s="109" t="s">
        <v>323</v>
      </c>
      <c r="C299" s="100" t="str">
        <f>_xlfn.XLOOKUP(SINTETICA102[[#This Row],[SIGLA]],[2]!TABANALITICA[SIGLA],[2]!TABANALITICA[DESCRIÇÃO],0)</f>
        <v xml:space="preserve">FORNECIMENTO E INSTALAÇÃO DE DISJUNTOR TRIPOLAR CAIXA MOLDADA, CORRENTE NOMINAL DE 100A </v>
      </c>
      <c r="D299" s="101" t="str">
        <f>_xlfn.XLOOKUP(SINTETICA102[[#This Row],[SIGLA]],[2]!TABANALITICA[SIGLA],[2]!TABANALITICA[UNIDADE],0)</f>
        <v xml:space="preserve">UN </v>
      </c>
      <c r="E299" s="6">
        <v>10</v>
      </c>
      <c r="F299" s="6">
        <f>_xlfn.XLOOKUP(SINTETICA102[[#This Row],[SIGLA]],[2]!TABANALITICA[SIGLA],[2]!TABANALITICA[MO],0)</f>
        <v>20.177999999999997</v>
      </c>
      <c r="G299" s="6">
        <f>_xlfn.XLOOKUP(SINTETICA102[[#This Row],[SIGLA]],[2]!TABANALITICA[SIGLA],[2]!TABANALITICA[MAT],0)</f>
        <v>418.36599999999999</v>
      </c>
      <c r="H299" s="6">
        <f>_xlfn.XLOOKUP(SINTETICA102[[#This Row],[SIGLA]],[2]!TABANALITICA[SIGLA],[2]!TABANALITICA[EQUIP],0)</f>
        <v>0</v>
      </c>
      <c r="I299" s="6">
        <f>SUM(SINTETICA102[[#This Row],[MO]:[EQUIP]])</f>
        <v>438.54399999999998</v>
      </c>
      <c r="J299" s="102">
        <f t="shared" si="15"/>
        <v>0.25000000000000022</v>
      </c>
      <c r="K299" s="103">
        <f t="shared" si="16"/>
        <v>0.25000000000000022</v>
      </c>
      <c r="L299" s="104">
        <f t="shared" si="17"/>
        <v>0.18000000000000038</v>
      </c>
      <c r="M299" s="6">
        <f>SINTETICA102[[#This Row],[MO]]*(1+SINTETICA102[[#This Row],[BDI MO]])</f>
        <v>25.2225</v>
      </c>
      <c r="N299" s="6">
        <f>SINTETICA102[[#This Row],[MAT]]*(1+SINTETICA102[[#This Row],[BDI MAT]])</f>
        <v>522.9575000000001</v>
      </c>
      <c r="O299" s="6">
        <f>SINTETICA102[[#This Row],[EQUIP]]*(1+SINTETICA102[[#This Row],[BDI EQUIP]])</f>
        <v>0</v>
      </c>
      <c r="P299" s="6">
        <f>SUM(SINTETICA102[[#This Row],[MO C/ BDI]:[EQUIP C/ BDI]])*SINTETICA102[[#This Row],[QTD]]</f>
        <v>5481.8000000000011</v>
      </c>
    </row>
    <row r="300" spans="1:16" ht="25.5" x14ac:dyDescent="0.2">
      <c r="A300" s="98" t="s">
        <v>722</v>
      </c>
      <c r="B300" s="109" t="s">
        <v>324</v>
      </c>
      <c r="C300" s="100" t="str">
        <f>_xlfn.XLOOKUP(SINTETICA102[[#This Row],[SIGLA]],[2]!TABANALITICA[SIGLA],[2]!TABANALITICA[DESCRIÇÃO],0)</f>
        <v xml:space="preserve">FORNECIMENTO E INSTALAÇÃO DE DISJUNTOR TRIPOLAR CAIXA MOLDADA, CORRENTE NOMINAL DE 150A </v>
      </c>
      <c r="D300" s="101" t="str">
        <f>_xlfn.XLOOKUP(SINTETICA102[[#This Row],[SIGLA]],[2]!TABANALITICA[SIGLA],[2]!TABANALITICA[UNIDADE],0)</f>
        <v xml:space="preserve">UN </v>
      </c>
      <c r="E300" s="6">
        <v>10</v>
      </c>
      <c r="F300" s="7">
        <f>_xlfn.XLOOKUP(SINTETICA102[[#This Row],[SIGLA]],[2]!TABANALITICA[SIGLA],[2]!TABANALITICA[MO],0)</f>
        <v>23.540999999999997</v>
      </c>
      <c r="G300" s="7">
        <f>_xlfn.XLOOKUP(SINTETICA102[[#This Row],[SIGLA]],[2]!TABANALITICA[SIGLA],[2]!TABANALITICA[MAT],0)</f>
        <v>474.85200000000003</v>
      </c>
      <c r="H300" s="7">
        <f>_xlfn.XLOOKUP(SINTETICA102[[#This Row],[SIGLA]],[2]!TABANALITICA[SIGLA],[2]!TABANALITICA[EQUIP],0)</f>
        <v>0</v>
      </c>
      <c r="I300" s="60">
        <f>SUM(SINTETICA102[[#This Row],[MO]:[EQUIP]])</f>
        <v>498.39300000000003</v>
      </c>
      <c r="J300" s="102">
        <f t="shared" si="15"/>
        <v>0.25000000000000022</v>
      </c>
      <c r="K300" s="103">
        <f t="shared" si="16"/>
        <v>0.25000000000000022</v>
      </c>
      <c r="L300" s="104">
        <f t="shared" si="17"/>
        <v>0.18000000000000038</v>
      </c>
      <c r="M300" s="6">
        <f>SINTETICA102[[#This Row],[MO]]*(1+SINTETICA102[[#This Row],[BDI MO]])</f>
        <v>29.42625</v>
      </c>
      <c r="N300" s="6">
        <f>SINTETICA102[[#This Row],[MAT]]*(1+SINTETICA102[[#This Row],[BDI MAT]])</f>
        <v>593.56500000000017</v>
      </c>
      <c r="O300" s="6">
        <f>SINTETICA102[[#This Row],[EQUIP]]*(1+SINTETICA102[[#This Row],[BDI EQUIP]])</f>
        <v>0</v>
      </c>
      <c r="P300" s="6">
        <f>SUM(SINTETICA102[[#This Row],[MO C/ BDI]:[EQUIP C/ BDI]])*SINTETICA102[[#This Row],[QTD]]</f>
        <v>6229.9125000000013</v>
      </c>
    </row>
    <row r="301" spans="1:16" ht="51" x14ac:dyDescent="0.2">
      <c r="A301" s="98" t="s">
        <v>723</v>
      </c>
      <c r="B301" s="109" t="s">
        <v>325</v>
      </c>
      <c r="C301" s="100" t="str">
        <f>_xlfn.XLOOKUP(SINTETICA102[[#This Row],[SIGLA]],[2]!TABANALITICA[SIGLA],[2]!TABANALITICA[DESCRIÇÃO],0)</f>
        <v>FORNECIMENTO E INSTALAÇÃO DE QUADRO DE DISTRIBUIÇÃO DE ENERGIA EM CHAPA DE AÇO GALVANIZADO, DE SOBREPOR, COM BARRAMENTO TRIFÁSICO, PARA 18 DISJUNTORES DIN 100A - FORNECIMENTO E INSTALAÇÃO. AF_10/2020</v>
      </c>
      <c r="D301" s="101" t="str">
        <f>_xlfn.XLOOKUP(SINTETICA102[[#This Row],[SIGLA]],[2]!TABANALITICA[SIGLA],[2]!TABANALITICA[UNIDADE],0)</f>
        <v xml:space="preserve">UN </v>
      </c>
      <c r="E301" s="6">
        <v>5</v>
      </c>
      <c r="F301" s="7">
        <f>_xlfn.XLOOKUP(SINTETICA102[[#This Row],[SIGLA]],[2]!TABANALITICA[SIGLA],[2]!TABANALITICA[MO],0)</f>
        <v>51.21</v>
      </c>
      <c r="G301" s="7">
        <f>_xlfn.XLOOKUP(SINTETICA102[[#This Row],[SIGLA]],[2]!TABANALITICA[SIGLA],[2]!TABANALITICA[MAT],0)</f>
        <v>484.13</v>
      </c>
      <c r="H301" s="7">
        <f>_xlfn.XLOOKUP(SINTETICA102[[#This Row],[SIGLA]],[2]!TABANALITICA[SIGLA],[2]!TABANALITICA[EQUIP],0)</f>
        <v>0</v>
      </c>
      <c r="I301" s="60">
        <f>SUM(SINTETICA102[[#This Row],[MO]:[EQUIP]])</f>
        <v>535.34</v>
      </c>
      <c r="J301" s="102">
        <f t="shared" si="15"/>
        <v>0.25000000000000022</v>
      </c>
      <c r="K301" s="103">
        <f t="shared" si="16"/>
        <v>0.25000000000000022</v>
      </c>
      <c r="L301" s="104">
        <f t="shared" si="17"/>
        <v>0.18000000000000038</v>
      </c>
      <c r="M301" s="6">
        <f>SINTETICA102[[#This Row],[MO]]*(1+SINTETICA102[[#This Row],[BDI MO]])</f>
        <v>64.012500000000017</v>
      </c>
      <c r="N301" s="6">
        <f>SINTETICA102[[#This Row],[MAT]]*(1+SINTETICA102[[#This Row],[BDI MAT]])</f>
        <v>605.16250000000014</v>
      </c>
      <c r="O301" s="6">
        <f>SINTETICA102[[#This Row],[EQUIP]]*(1+SINTETICA102[[#This Row],[BDI EQUIP]])</f>
        <v>0</v>
      </c>
      <c r="P301" s="6">
        <f>SUM(SINTETICA102[[#This Row],[MO C/ BDI]:[EQUIP C/ BDI]])*SINTETICA102[[#This Row],[QTD]]</f>
        <v>3345.8750000000009</v>
      </c>
    </row>
    <row r="302" spans="1:16" ht="51.75" thickBot="1" x14ac:dyDescent="0.25">
      <c r="A302" s="98" t="s">
        <v>724</v>
      </c>
      <c r="B302" s="109" t="s">
        <v>326</v>
      </c>
      <c r="C302" s="100" t="str">
        <f>_xlfn.XLOOKUP(SINTETICA102[[#This Row],[SIGLA]],[2]!TABANALITICA[SIGLA],[2]!TABANALITICA[DESCRIÇÃO],0)</f>
        <v>FORNECIMENTO E INSTALAÇÃO DE QUADRO DE DISTRIBUIÇÃO DE ENERGIA EM CHAPA DE AÇO GALVANIZADO, DE EMBUTIR, COM BARRAMENTO TRIFÁSICO, PARA 30 DISJUNTORES DIN 150A - FORNECIMENTO E INSTALAÇÃO. AF_10/2020</v>
      </c>
      <c r="D302" s="101" t="str">
        <f>_xlfn.XLOOKUP(SINTETICA102[[#This Row],[SIGLA]],[2]!TABANALITICA[SIGLA],[2]!TABANALITICA[UNIDADE],0)</f>
        <v xml:space="preserve">UN </v>
      </c>
      <c r="E302" s="6">
        <v>5</v>
      </c>
      <c r="F302" s="7">
        <f>_xlfn.XLOOKUP(SINTETICA102[[#This Row],[SIGLA]],[2]!TABANALITICA[SIGLA],[2]!TABANALITICA[MO],0)</f>
        <v>24.41</v>
      </c>
      <c r="G302" s="7">
        <f>_xlfn.XLOOKUP(SINTETICA102[[#This Row],[SIGLA]],[2]!TABANALITICA[SIGLA],[2]!TABANALITICA[MAT],0)</f>
        <v>625.16999999999996</v>
      </c>
      <c r="H302" s="7">
        <f>_xlfn.XLOOKUP(SINTETICA102[[#This Row],[SIGLA]],[2]!TABANALITICA[SIGLA],[2]!TABANALITICA[EQUIP],0)</f>
        <v>0</v>
      </c>
      <c r="I302" s="60">
        <f>SUM(SINTETICA102[[#This Row],[MO]:[EQUIP]])</f>
        <v>649.57999999999993</v>
      </c>
      <c r="J302" s="102">
        <f t="shared" si="15"/>
        <v>0.25000000000000022</v>
      </c>
      <c r="K302" s="103">
        <f t="shared" si="16"/>
        <v>0.25000000000000022</v>
      </c>
      <c r="L302" s="104">
        <f t="shared" si="17"/>
        <v>0.18000000000000038</v>
      </c>
      <c r="M302" s="6">
        <f>SINTETICA102[[#This Row],[MO]]*(1+SINTETICA102[[#This Row],[BDI MO]])</f>
        <v>30.512500000000006</v>
      </c>
      <c r="N302" s="6">
        <f>SINTETICA102[[#This Row],[MAT]]*(1+SINTETICA102[[#This Row],[BDI MAT]])</f>
        <v>781.46250000000009</v>
      </c>
      <c r="O302" s="6">
        <f>SINTETICA102[[#This Row],[EQUIP]]*(1+SINTETICA102[[#This Row],[BDI EQUIP]])</f>
        <v>0</v>
      </c>
      <c r="P302" s="6">
        <f>SUM(SINTETICA102[[#This Row],[MO C/ BDI]:[EQUIP C/ BDI]])*SINTETICA102[[#This Row],[QTD]]</f>
        <v>4059.8750000000009</v>
      </c>
    </row>
    <row r="303" spans="1:16" ht="13.5" thickBot="1" x14ac:dyDescent="0.25">
      <c r="A303" s="110" t="s">
        <v>327</v>
      </c>
      <c r="B303" s="111"/>
      <c r="C303" s="112"/>
      <c r="D303" s="113"/>
      <c r="E303" s="113"/>
      <c r="F303" s="112"/>
      <c r="G303" s="112"/>
      <c r="H303" s="112"/>
      <c r="I303" s="112"/>
      <c r="J303" s="112"/>
      <c r="K303" s="112"/>
      <c r="L303" s="112"/>
      <c r="M303" s="112"/>
      <c r="N303" s="112"/>
      <c r="O303" s="112"/>
      <c r="P303" s="114"/>
    </row>
    <row r="304" spans="1:16" x14ac:dyDescent="0.2">
      <c r="A304" s="115" t="s">
        <v>328</v>
      </c>
      <c r="B304" s="116"/>
      <c r="C304" s="114"/>
      <c r="D304" s="117"/>
      <c r="E304" s="113"/>
      <c r="F304" s="112"/>
      <c r="G304" s="112"/>
      <c r="H304" s="112"/>
      <c r="I304" s="112"/>
      <c r="J304" s="112"/>
      <c r="K304" s="112"/>
      <c r="L304" s="112"/>
      <c r="M304" s="112"/>
      <c r="N304" s="112"/>
      <c r="O304" s="112"/>
      <c r="P304" s="114"/>
    </row>
    <row r="305" spans="1:16" x14ac:dyDescent="0.2">
      <c r="A305" s="118" t="s">
        <v>329</v>
      </c>
      <c r="B305" s="119"/>
      <c r="C305" s="120"/>
      <c r="D305" s="157"/>
      <c r="E305" s="158"/>
      <c r="F305" s="158"/>
      <c r="G305" s="158"/>
      <c r="H305" s="158"/>
      <c r="I305" s="158"/>
      <c r="J305" s="158"/>
      <c r="K305" s="158"/>
      <c r="L305" s="158"/>
      <c r="M305" s="158"/>
      <c r="N305" s="158"/>
      <c r="O305" s="158"/>
      <c r="P305" s="159"/>
    </row>
    <row r="306" spans="1:16" x14ac:dyDescent="0.2">
      <c r="A306" s="118" t="s">
        <v>330</v>
      </c>
      <c r="B306" s="119"/>
      <c r="C306" s="120"/>
      <c r="D306" s="157"/>
      <c r="E306" s="158"/>
      <c r="F306" s="158"/>
      <c r="G306" s="158"/>
      <c r="H306" s="158"/>
      <c r="I306" s="158"/>
      <c r="J306" s="158"/>
      <c r="K306" s="158"/>
      <c r="L306" s="158"/>
      <c r="M306" s="158"/>
      <c r="N306" s="158"/>
      <c r="O306" s="158"/>
      <c r="P306" s="159"/>
    </row>
    <row r="307" spans="1:16" x14ac:dyDescent="0.2">
      <c r="A307" s="118" t="s">
        <v>331</v>
      </c>
      <c r="B307" s="119"/>
      <c r="C307" s="120"/>
      <c r="D307" s="157"/>
      <c r="E307" s="158"/>
      <c r="F307" s="158"/>
      <c r="G307" s="158"/>
      <c r="H307" s="158"/>
      <c r="I307" s="158"/>
      <c r="J307" s="158"/>
      <c r="K307" s="158"/>
      <c r="L307" s="158"/>
      <c r="M307" s="158"/>
      <c r="N307" s="158"/>
      <c r="O307" s="158"/>
      <c r="P307" s="159"/>
    </row>
    <row r="308" spans="1:16" x14ac:dyDescent="0.2">
      <c r="A308" s="118" t="s">
        <v>332</v>
      </c>
      <c r="B308" s="119"/>
      <c r="C308" s="120"/>
      <c r="D308" s="157"/>
      <c r="E308" s="158"/>
      <c r="F308" s="158"/>
      <c r="G308" s="158"/>
      <c r="H308" s="158"/>
      <c r="I308" s="158"/>
      <c r="J308" s="158"/>
      <c r="K308" s="158"/>
      <c r="L308" s="158"/>
      <c r="M308" s="158"/>
      <c r="N308" s="158"/>
      <c r="O308" s="158"/>
      <c r="P308" s="159"/>
    </row>
    <row r="309" spans="1:16" x14ac:dyDescent="0.2">
      <c r="A309" s="118" t="s">
        <v>333</v>
      </c>
      <c r="B309" s="119"/>
      <c r="C309" s="120"/>
      <c r="D309" s="157"/>
      <c r="E309" s="158"/>
      <c r="F309" s="158"/>
      <c r="G309" s="158"/>
      <c r="H309" s="158"/>
      <c r="I309" s="158"/>
      <c r="J309" s="158"/>
      <c r="K309" s="158"/>
      <c r="L309" s="158"/>
      <c r="M309" s="158"/>
      <c r="N309" s="158"/>
      <c r="O309" s="158"/>
      <c r="P309" s="159"/>
    </row>
    <row r="310" spans="1:16" ht="13.5" thickBot="1" x14ac:dyDescent="0.25">
      <c r="A310" s="121" t="s">
        <v>334</v>
      </c>
      <c r="B310" s="122"/>
      <c r="C310" s="123"/>
      <c r="D310" s="160"/>
      <c r="E310" s="161"/>
      <c r="F310" s="161"/>
      <c r="G310" s="161"/>
      <c r="H310" s="161"/>
      <c r="I310" s="161"/>
      <c r="J310" s="161"/>
      <c r="K310" s="161"/>
      <c r="L310" s="161"/>
      <c r="M310" s="161"/>
      <c r="N310" s="161"/>
      <c r="O310" s="161"/>
      <c r="P310" s="162"/>
    </row>
  </sheetData>
  <mergeCells count="2">
    <mergeCell ref="A3:P3"/>
    <mergeCell ref="D305:P310"/>
  </mergeCells>
  <pageMargins left="0.511811024" right="0.511811024" top="0.78740157499999996" bottom="0.78740157499999996" header="0.31496062000000002" footer="0.31496062000000002"/>
  <pageSetup paperSize="9" scale="62" fitToHeight="0"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17988-06E0-48E3-B493-86FE4DA590F1}">
  <dimension ref="A2:O580"/>
  <sheetViews>
    <sheetView view="pageBreakPreview" zoomScale="60" zoomScaleNormal="100" zoomScalePageLayoutView="25" workbookViewId="0">
      <selection activeCell="M43" sqref="M43:O43"/>
    </sheetView>
  </sheetViews>
  <sheetFormatPr defaultColWidth="27.7109375" defaultRowHeight="12.75" x14ac:dyDescent="0.2"/>
  <cols>
    <col min="1" max="1" width="5.28515625" style="11" customWidth="1"/>
    <col min="2" max="2" width="4.7109375" style="48" customWidth="1"/>
    <col min="3" max="3" width="38.7109375" style="11" customWidth="1"/>
    <col min="4" max="4" width="12.7109375" style="47" customWidth="1"/>
    <col min="5" max="5" width="29.85546875" style="48" customWidth="1"/>
    <col min="6" max="6" width="3" style="11" customWidth="1"/>
    <col min="7" max="7" width="4.7109375" style="48" customWidth="1"/>
    <col min="8" max="8" width="38.7109375" style="11" customWidth="1"/>
    <col min="9" max="9" width="12.7109375" style="47" customWidth="1"/>
    <col min="10" max="10" width="29.85546875" style="48" customWidth="1"/>
    <col min="11" max="11" width="3" style="11" customWidth="1"/>
    <col min="12" max="12" width="4.7109375" style="48" customWidth="1"/>
    <col min="13" max="13" width="38.7109375" style="11" customWidth="1"/>
    <col min="14" max="14" width="12.7109375" style="47" customWidth="1"/>
    <col min="15" max="15" width="29.85546875" style="48" customWidth="1"/>
    <col min="16" max="251" width="42.7109375" style="11" customWidth="1"/>
    <col min="252" max="252" width="5.7109375" style="11" customWidth="1"/>
    <col min="253" max="254" width="27.7109375" style="11"/>
    <col min="255" max="255" width="4.7109375" style="11" customWidth="1"/>
    <col min="256" max="256" width="25.7109375" style="11" customWidth="1"/>
    <col min="257" max="257" width="8" style="11" customWidth="1"/>
    <col min="258" max="258" width="7.7109375" style="11" customWidth="1"/>
    <col min="259" max="259" width="3" style="11" customWidth="1"/>
    <col min="260" max="260" width="6.28515625" style="11" customWidth="1"/>
    <col min="261" max="261" width="5.5703125" style="11" customWidth="1"/>
    <col min="262" max="262" width="26.7109375" style="11" customWidth="1"/>
    <col min="263" max="507" width="42.7109375" style="11" customWidth="1"/>
    <col min="508" max="508" width="5.7109375" style="11" customWidth="1"/>
    <col min="509" max="510" width="27.7109375" style="11"/>
    <col min="511" max="511" width="4.7109375" style="11" customWidth="1"/>
    <col min="512" max="512" width="25.7109375" style="11" customWidth="1"/>
    <col min="513" max="513" width="8" style="11" customWidth="1"/>
    <col min="514" max="514" width="7.7109375" style="11" customWidth="1"/>
    <col min="515" max="515" width="3" style="11" customWidth="1"/>
    <col min="516" max="516" width="6.28515625" style="11" customWidth="1"/>
    <col min="517" max="517" width="5.5703125" style="11" customWidth="1"/>
    <col min="518" max="518" width="26.7109375" style="11" customWidth="1"/>
    <col min="519" max="763" width="42.7109375" style="11" customWidth="1"/>
    <col min="764" max="764" width="5.7109375" style="11" customWidth="1"/>
    <col min="765" max="766" width="27.7109375" style="11"/>
    <col min="767" max="767" width="4.7109375" style="11" customWidth="1"/>
    <col min="768" max="768" width="25.7109375" style="11" customWidth="1"/>
    <col min="769" max="769" width="8" style="11" customWidth="1"/>
    <col min="770" max="770" width="7.7109375" style="11" customWidth="1"/>
    <col min="771" max="771" width="3" style="11" customWidth="1"/>
    <col min="772" max="772" width="6.28515625" style="11" customWidth="1"/>
    <col min="773" max="773" width="5.5703125" style="11" customWidth="1"/>
    <col min="774" max="774" width="26.7109375" style="11" customWidth="1"/>
    <col min="775" max="1019" width="42.7109375" style="11" customWidth="1"/>
    <col min="1020" max="1020" width="5.7109375" style="11" customWidth="1"/>
    <col min="1021" max="1022" width="27.7109375" style="11"/>
    <col min="1023" max="1023" width="4.7109375" style="11" customWidth="1"/>
    <col min="1024" max="1024" width="25.7109375" style="11" customWidth="1"/>
    <col min="1025" max="1025" width="8" style="11" customWidth="1"/>
    <col min="1026" max="1026" width="7.7109375" style="11" customWidth="1"/>
    <col min="1027" max="1027" width="3" style="11" customWidth="1"/>
    <col min="1028" max="1028" width="6.28515625" style="11" customWidth="1"/>
    <col min="1029" max="1029" width="5.5703125" style="11" customWidth="1"/>
    <col min="1030" max="1030" width="26.7109375" style="11" customWidth="1"/>
    <col min="1031" max="1275" width="42.7109375" style="11" customWidth="1"/>
    <col min="1276" max="1276" width="5.7109375" style="11" customWidth="1"/>
    <col min="1277" max="1278" width="27.7109375" style="11"/>
    <col min="1279" max="1279" width="4.7109375" style="11" customWidth="1"/>
    <col min="1280" max="1280" width="25.7109375" style="11" customWidth="1"/>
    <col min="1281" max="1281" width="8" style="11" customWidth="1"/>
    <col min="1282" max="1282" width="7.7109375" style="11" customWidth="1"/>
    <col min="1283" max="1283" width="3" style="11" customWidth="1"/>
    <col min="1284" max="1284" width="6.28515625" style="11" customWidth="1"/>
    <col min="1285" max="1285" width="5.5703125" style="11" customWidth="1"/>
    <col min="1286" max="1286" width="26.7109375" style="11" customWidth="1"/>
    <col min="1287" max="1531" width="42.7109375" style="11" customWidth="1"/>
    <col min="1532" max="1532" width="5.7109375" style="11" customWidth="1"/>
    <col min="1533" max="1534" width="27.7109375" style="11"/>
    <col min="1535" max="1535" width="4.7109375" style="11" customWidth="1"/>
    <col min="1536" max="1536" width="25.7109375" style="11" customWidth="1"/>
    <col min="1537" max="1537" width="8" style="11" customWidth="1"/>
    <col min="1538" max="1538" width="7.7109375" style="11" customWidth="1"/>
    <col min="1539" max="1539" width="3" style="11" customWidth="1"/>
    <col min="1540" max="1540" width="6.28515625" style="11" customWidth="1"/>
    <col min="1541" max="1541" width="5.5703125" style="11" customWidth="1"/>
    <col min="1542" max="1542" width="26.7109375" style="11" customWidth="1"/>
    <col min="1543" max="1787" width="42.7109375" style="11" customWidth="1"/>
    <col min="1788" max="1788" width="5.7109375" style="11" customWidth="1"/>
    <col min="1789" max="1790" width="27.7109375" style="11"/>
    <col min="1791" max="1791" width="4.7109375" style="11" customWidth="1"/>
    <col min="1792" max="1792" width="25.7109375" style="11" customWidth="1"/>
    <col min="1793" max="1793" width="8" style="11" customWidth="1"/>
    <col min="1794" max="1794" width="7.7109375" style="11" customWidth="1"/>
    <col min="1795" max="1795" width="3" style="11" customWidth="1"/>
    <col min="1796" max="1796" width="6.28515625" style="11" customWidth="1"/>
    <col min="1797" max="1797" width="5.5703125" style="11" customWidth="1"/>
    <col min="1798" max="1798" width="26.7109375" style="11" customWidth="1"/>
    <col min="1799" max="2043" width="42.7109375" style="11" customWidth="1"/>
    <col min="2044" max="2044" width="5.7109375" style="11" customWidth="1"/>
    <col min="2045" max="2046" width="27.7109375" style="11"/>
    <col min="2047" max="2047" width="4.7109375" style="11" customWidth="1"/>
    <col min="2048" max="2048" width="25.7109375" style="11" customWidth="1"/>
    <col min="2049" max="2049" width="8" style="11" customWidth="1"/>
    <col min="2050" max="2050" width="7.7109375" style="11" customWidth="1"/>
    <col min="2051" max="2051" width="3" style="11" customWidth="1"/>
    <col min="2052" max="2052" width="6.28515625" style="11" customWidth="1"/>
    <col min="2053" max="2053" width="5.5703125" style="11" customWidth="1"/>
    <col min="2054" max="2054" width="26.7109375" style="11" customWidth="1"/>
    <col min="2055" max="2299" width="42.7109375" style="11" customWidth="1"/>
    <col min="2300" max="2300" width="5.7109375" style="11" customWidth="1"/>
    <col min="2301" max="2302" width="27.7109375" style="11"/>
    <col min="2303" max="2303" width="4.7109375" style="11" customWidth="1"/>
    <col min="2304" max="2304" width="25.7109375" style="11" customWidth="1"/>
    <col min="2305" max="2305" width="8" style="11" customWidth="1"/>
    <col min="2306" max="2306" width="7.7109375" style="11" customWidth="1"/>
    <col min="2307" max="2307" width="3" style="11" customWidth="1"/>
    <col min="2308" max="2308" width="6.28515625" style="11" customWidth="1"/>
    <col min="2309" max="2309" width="5.5703125" style="11" customWidth="1"/>
    <col min="2310" max="2310" width="26.7109375" style="11" customWidth="1"/>
    <col min="2311" max="2555" width="42.7109375" style="11" customWidth="1"/>
    <col min="2556" max="2556" width="5.7109375" style="11" customWidth="1"/>
    <col min="2557" max="2558" width="27.7109375" style="11"/>
    <col min="2559" max="2559" width="4.7109375" style="11" customWidth="1"/>
    <col min="2560" max="2560" width="25.7109375" style="11" customWidth="1"/>
    <col min="2561" max="2561" width="8" style="11" customWidth="1"/>
    <col min="2562" max="2562" width="7.7109375" style="11" customWidth="1"/>
    <col min="2563" max="2563" width="3" style="11" customWidth="1"/>
    <col min="2564" max="2564" width="6.28515625" style="11" customWidth="1"/>
    <col min="2565" max="2565" width="5.5703125" style="11" customWidth="1"/>
    <col min="2566" max="2566" width="26.7109375" style="11" customWidth="1"/>
    <col min="2567" max="2811" width="42.7109375" style="11" customWidth="1"/>
    <col min="2812" max="2812" width="5.7109375" style="11" customWidth="1"/>
    <col min="2813" max="2814" width="27.7109375" style="11"/>
    <col min="2815" max="2815" width="4.7109375" style="11" customWidth="1"/>
    <col min="2816" max="2816" width="25.7109375" style="11" customWidth="1"/>
    <col min="2817" max="2817" width="8" style="11" customWidth="1"/>
    <col min="2818" max="2818" width="7.7109375" style="11" customWidth="1"/>
    <col min="2819" max="2819" width="3" style="11" customWidth="1"/>
    <col min="2820" max="2820" width="6.28515625" style="11" customWidth="1"/>
    <col min="2821" max="2821" width="5.5703125" style="11" customWidth="1"/>
    <col min="2822" max="2822" width="26.7109375" style="11" customWidth="1"/>
    <col min="2823" max="3067" width="42.7109375" style="11" customWidth="1"/>
    <col min="3068" max="3068" width="5.7109375" style="11" customWidth="1"/>
    <col min="3069" max="3070" width="27.7109375" style="11"/>
    <col min="3071" max="3071" width="4.7109375" style="11" customWidth="1"/>
    <col min="3072" max="3072" width="25.7109375" style="11" customWidth="1"/>
    <col min="3073" max="3073" width="8" style="11" customWidth="1"/>
    <col min="3074" max="3074" width="7.7109375" style="11" customWidth="1"/>
    <col min="3075" max="3075" width="3" style="11" customWidth="1"/>
    <col min="3076" max="3076" width="6.28515625" style="11" customWidth="1"/>
    <col min="3077" max="3077" width="5.5703125" style="11" customWidth="1"/>
    <col min="3078" max="3078" width="26.7109375" style="11" customWidth="1"/>
    <col min="3079" max="3323" width="42.7109375" style="11" customWidth="1"/>
    <col min="3324" max="3324" width="5.7109375" style="11" customWidth="1"/>
    <col min="3325" max="3326" width="27.7109375" style="11"/>
    <col min="3327" max="3327" width="4.7109375" style="11" customWidth="1"/>
    <col min="3328" max="3328" width="25.7109375" style="11" customWidth="1"/>
    <col min="3329" max="3329" width="8" style="11" customWidth="1"/>
    <col min="3330" max="3330" width="7.7109375" style="11" customWidth="1"/>
    <col min="3331" max="3331" width="3" style="11" customWidth="1"/>
    <col min="3332" max="3332" width="6.28515625" style="11" customWidth="1"/>
    <col min="3333" max="3333" width="5.5703125" style="11" customWidth="1"/>
    <col min="3334" max="3334" width="26.7109375" style="11" customWidth="1"/>
    <col min="3335" max="3579" width="42.7109375" style="11" customWidth="1"/>
    <col min="3580" max="3580" width="5.7109375" style="11" customWidth="1"/>
    <col min="3581" max="3582" width="27.7109375" style="11"/>
    <col min="3583" max="3583" width="4.7109375" style="11" customWidth="1"/>
    <col min="3584" max="3584" width="25.7109375" style="11" customWidth="1"/>
    <col min="3585" max="3585" width="8" style="11" customWidth="1"/>
    <col min="3586" max="3586" width="7.7109375" style="11" customWidth="1"/>
    <col min="3587" max="3587" width="3" style="11" customWidth="1"/>
    <col min="3588" max="3588" width="6.28515625" style="11" customWidth="1"/>
    <col min="3589" max="3589" width="5.5703125" style="11" customWidth="1"/>
    <col min="3590" max="3590" width="26.7109375" style="11" customWidth="1"/>
    <col min="3591" max="3835" width="42.7109375" style="11" customWidth="1"/>
    <col min="3836" max="3836" width="5.7109375" style="11" customWidth="1"/>
    <col min="3837" max="3838" width="27.7109375" style="11"/>
    <col min="3839" max="3839" width="4.7109375" style="11" customWidth="1"/>
    <col min="3840" max="3840" width="25.7109375" style="11" customWidth="1"/>
    <col min="3841" max="3841" width="8" style="11" customWidth="1"/>
    <col min="3842" max="3842" width="7.7109375" style="11" customWidth="1"/>
    <col min="3843" max="3843" width="3" style="11" customWidth="1"/>
    <col min="3844" max="3844" width="6.28515625" style="11" customWidth="1"/>
    <col min="3845" max="3845" width="5.5703125" style="11" customWidth="1"/>
    <col min="3846" max="3846" width="26.7109375" style="11" customWidth="1"/>
    <col min="3847" max="4091" width="42.7109375" style="11" customWidth="1"/>
    <col min="4092" max="4092" width="5.7109375" style="11" customWidth="1"/>
    <col min="4093" max="4094" width="27.7109375" style="11"/>
    <col min="4095" max="4095" width="4.7109375" style="11" customWidth="1"/>
    <col min="4096" max="4096" width="25.7109375" style="11" customWidth="1"/>
    <col min="4097" max="4097" width="8" style="11" customWidth="1"/>
    <col min="4098" max="4098" width="7.7109375" style="11" customWidth="1"/>
    <col min="4099" max="4099" width="3" style="11" customWidth="1"/>
    <col min="4100" max="4100" width="6.28515625" style="11" customWidth="1"/>
    <col min="4101" max="4101" width="5.5703125" style="11" customWidth="1"/>
    <col min="4102" max="4102" width="26.7109375" style="11" customWidth="1"/>
    <col min="4103" max="4347" width="42.7109375" style="11" customWidth="1"/>
    <col min="4348" max="4348" width="5.7109375" style="11" customWidth="1"/>
    <col min="4349" max="4350" width="27.7109375" style="11"/>
    <col min="4351" max="4351" width="4.7109375" style="11" customWidth="1"/>
    <col min="4352" max="4352" width="25.7109375" style="11" customWidth="1"/>
    <col min="4353" max="4353" width="8" style="11" customWidth="1"/>
    <col min="4354" max="4354" width="7.7109375" style="11" customWidth="1"/>
    <col min="4355" max="4355" width="3" style="11" customWidth="1"/>
    <col min="4356" max="4356" width="6.28515625" style="11" customWidth="1"/>
    <col min="4357" max="4357" width="5.5703125" style="11" customWidth="1"/>
    <col min="4358" max="4358" width="26.7109375" style="11" customWidth="1"/>
    <col min="4359" max="4603" width="42.7109375" style="11" customWidth="1"/>
    <col min="4604" max="4604" width="5.7109375" style="11" customWidth="1"/>
    <col min="4605" max="4606" width="27.7109375" style="11"/>
    <col min="4607" max="4607" width="4.7109375" style="11" customWidth="1"/>
    <col min="4608" max="4608" width="25.7109375" style="11" customWidth="1"/>
    <col min="4609" max="4609" width="8" style="11" customWidth="1"/>
    <col min="4610" max="4610" width="7.7109375" style="11" customWidth="1"/>
    <col min="4611" max="4611" width="3" style="11" customWidth="1"/>
    <col min="4612" max="4612" width="6.28515625" style="11" customWidth="1"/>
    <col min="4613" max="4613" width="5.5703125" style="11" customWidth="1"/>
    <col min="4614" max="4614" width="26.7109375" style="11" customWidth="1"/>
    <col min="4615" max="4859" width="42.7109375" style="11" customWidth="1"/>
    <col min="4860" max="4860" width="5.7109375" style="11" customWidth="1"/>
    <col min="4861" max="4862" width="27.7109375" style="11"/>
    <col min="4863" max="4863" width="4.7109375" style="11" customWidth="1"/>
    <col min="4864" max="4864" width="25.7109375" style="11" customWidth="1"/>
    <col min="4865" max="4865" width="8" style="11" customWidth="1"/>
    <col min="4866" max="4866" width="7.7109375" style="11" customWidth="1"/>
    <col min="4867" max="4867" width="3" style="11" customWidth="1"/>
    <col min="4868" max="4868" width="6.28515625" style="11" customWidth="1"/>
    <col min="4869" max="4869" width="5.5703125" style="11" customWidth="1"/>
    <col min="4870" max="4870" width="26.7109375" style="11" customWidth="1"/>
    <col min="4871" max="5115" width="42.7109375" style="11" customWidth="1"/>
    <col min="5116" max="5116" width="5.7109375" style="11" customWidth="1"/>
    <col min="5117" max="5118" width="27.7109375" style="11"/>
    <col min="5119" max="5119" width="4.7109375" style="11" customWidth="1"/>
    <col min="5120" max="5120" width="25.7109375" style="11" customWidth="1"/>
    <col min="5121" max="5121" width="8" style="11" customWidth="1"/>
    <col min="5122" max="5122" width="7.7109375" style="11" customWidth="1"/>
    <col min="5123" max="5123" width="3" style="11" customWidth="1"/>
    <col min="5124" max="5124" width="6.28515625" style="11" customWidth="1"/>
    <col min="5125" max="5125" width="5.5703125" style="11" customWidth="1"/>
    <col min="5126" max="5126" width="26.7109375" style="11" customWidth="1"/>
    <col min="5127" max="5371" width="42.7109375" style="11" customWidth="1"/>
    <col min="5372" max="5372" width="5.7109375" style="11" customWidth="1"/>
    <col min="5373" max="5374" width="27.7109375" style="11"/>
    <col min="5375" max="5375" width="4.7109375" style="11" customWidth="1"/>
    <col min="5376" max="5376" width="25.7109375" style="11" customWidth="1"/>
    <col min="5377" max="5377" width="8" style="11" customWidth="1"/>
    <col min="5378" max="5378" width="7.7109375" style="11" customWidth="1"/>
    <col min="5379" max="5379" width="3" style="11" customWidth="1"/>
    <col min="5380" max="5380" width="6.28515625" style="11" customWidth="1"/>
    <col min="5381" max="5381" width="5.5703125" style="11" customWidth="1"/>
    <col min="5382" max="5382" width="26.7109375" style="11" customWidth="1"/>
    <col min="5383" max="5627" width="42.7109375" style="11" customWidth="1"/>
    <col min="5628" max="5628" width="5.7109375" style="11" customWidth="1"/>
    <col min="5629" max="5630" width="27.7109375" style="11"/>
    <col min="5631" max="5631" width="4.7109375" style="11" customWidth="1"/>
    <col min="5632" max="5632" width="25.7109375" style="11" customWidth="1"/>
    <col min="5633" max="5633" width="8" style="11" customWidth="1"/>
    <col min="5634" max="5634" width="7.7109375" style="11" customWidth="1"/>
    <col min="5635" max="5635" width="3" style="11" customWidth="1"/>
    <col min="5636" max="5636" width="6.28515625" style="11" customWidth="1"/>
    <col min="5637" max="5637" width="5.5703125" style="11" customWidth="1"/>
    <col min="5638" max="5638" width="26.7109375" style="11" customWidth="1"/>
    <col min="5639" max="5883" width="42.7109375" style="11" customWidth="1"/>
    <col min="5884" max="5884" width="5.7109375" style="11" customWidth="1"/>
    <col min="5885" max="5886" width="27.7109375" style="11"/>
    <col min="5887" max="5887" width="4.7109375" style="11" customWidth="1"/>
    <col min="5888" max="5888" width="25.7109375" style="11" customWidth="1"/>
    <col min="5889" max="5889" width="8" style="11" customWidth="1"/>
    <col min="5890" max="5890" width="7.7109375" style="11" customWidth="1"/>
    <col min="5891" max="5891" width="3" style="11" customWidth="1"/>
    <col min="5892" max="5892" width="6.28515625" style="11" customWidth="1"/>
    <col min="5893" max="5893" width="5.5703125" style="11" customWidth="1"/>
    <col min="5894" max="5894" width="26.7109375" style="11" customWidth="1"/>
    <col min="5895" max="6139" width="42.7109375" style="11" customWidth="1"/>
    <col min="6140" max="6140" width="5.7109375" style="11" customWidth="1"/>
    <col min="6141" max="6142" width="27.7109375" style="11"/>
    <col min="6143" max="6143" width="4.7109375" style="11" customWidth="1"/>
    <col min="6144" max="6144" width="25.7109375" style="11" customWidth="1"/>
    <col min="6145" max="6145" width="8" style="11" customWidth="1"/>
    <col min="6146" max="6146" width="7.7109375" style="11" customWidth="1"/>
    <col min="6147" max="6147" width="3" style="11" customWidth="1"/>
    <col min="6148" max="6148" width="6.28515625" style="11" customWidth="1"/>
    <col min="6149" max="6149" width="5.5703125" style="11" customWidth="1"/>
    <col min="6150" max="6150" width="26.7109375" style="11" customWidth="1"/>
    <col min="6151" max="6395" width="42.7109375" style="11" customWidth="1"/>
    <col min="6396" max="6396" width="5.7109375" style="11" customWidth="1"/>
    <col min="6397" max="6398" width="27.7109375" style="11"/>
    <col min="6399" max="6399" width="4.7109375" style="11" customWidth="1"/>
    <col min="6400" max="6400" width="25.7109375" style="11" customWidth="1"/>
    <col min="6401" max="6401" width="8" style="11" customWidth="1"/>
    <col min="6402" max="6402" width="7.7109375" style="11" customWidth="1"/>
    <col min="6403" max="6403" width="3" style="11" customWidth="1"/>
    <col min="6404" max="6404" width="6.28515625" style="11" customWidth="1"/>
    <col min="6405" max="6405" width="5.5703125" style="11" customWidth="1"/>
    <col min="6406" max="6406" width="26.7109375" style="11" customWidth="1"/>
    <col min="6407" max="6651" width="42.7109375" style="11" customWidth="1"/>
    <col min="6652" max="6652" width="5.7109375" style="11" customWidth="1"/>
    <col min="6653" max="6654" width="27.7109375" style="11"/>
    <col min="6655" max="6655" width="4.7109375" style="11" customWidth="1"/>
    <col min="6656" max="6656" width="25.7109375" style="11" customWidth="1"/>
    <col min="6657" max="6657" width="8" style="11" customWidth="1"/>
    <col min="6658" max="6658" width="7.7109375" style="11" customWidth="1"/>
    <col min="6659" max="6659" width="3" style="11" customWidth="1"/>
    <col min="6660" max="6660" width="6.28515625" style="11" customWidth="1"/>
    <col min="6661" max="6661" width="5.5703125" style="11" customWidth="1"/>
    <col min="6662" max="6662" width="26.7109375" style="11" customWidth="1"/>
    <col min="6663" max="6907" width="42.7109375" style="11" customWidth="1"/>
    <col min="6908" max="6908" width="5.7109375" style="11" customWidth="1"/>
    <col min="6909" max="6910" width="27.7109375" style="11"/>
    <col min="6911" max="6911" width="4.7109375" style="11" customWidth="1"/>
    <col min="6912" max="6912" width="25.7109375" style="11" customWidth="1"/>
    <col min="6913" max="6913" width="8" style="11" customWidth="1"/>
    <col min="6914" max="6914" width="7.7109375" style="11" customWidth="1"/>
    <col min="6915" max="6915" width="3" style="11" customWidth="1"/>
    <col min="6916" max="6916" width="6.28515625" style="11" customWidth="1"/>
    <col min="6917" max="6917" width="5.5703125" style="11" customWidth="1"/>
    <col min="6918" max="6918" width="26.7109375" style="11" customWidth="1"/>
    <col min="6919" max="7163" width="42.7109375" style="11" customWidth="1"/>
    <col min="7164" max="7164" width="5.7109375" style="11" customWidth="1"/>
    <col min="7165" max="7166" width="27.7109375" style="11"/>
    <col min="7167" max="7167" width="4.7109375" style="11" customWidth="1"/>
    <col min="7168" max="7168" width="25.7109375" style="11" customWidth="1"/>
    <col min="7169" max="7169" width="8" style="11" customWidth="1"/>
    <col min="7170" max="7170" width="7.7109375" style="11" customWidth="1"/>
    <col min="7171" max="7171" width="3" style="11" customWidth="1"/>
    <col min="7172" max="7172" width="6.28515625" style="11" customWidth="1"/>
    <col min="7173" max="7173" width="5.5703125" style="11" customWidth="1"/>
    <col min="7174" max="7174" width="26.7109375" style="11" customWidth="1"/>
    <col min="7175" max="7419" width="42.7109375" style="11" customWidth="1"/>
    <col min="7420" max="7420" width="5.7109375" style="11" customWidth="1"/>
    <col min="7421" max="7422" width="27.7109375" style="11"/>
    <col min="7423" max="7423" width="4.7109375" style="11" customWidth="1"/>
    <col min="7424" max="7424" width="25.7109375" style="11" customWidth="1"/>
    <col min="7425" max="7425" width="8" style="11" customWidth="1"/>
    <col min="7426" max="7426" width="7.7109375" style="11" customWidth="1"/>
    <col min="7427" max="7427" width="3" style="11" customWidth="1"/>
    <col min="7428" max="7428" width="6.28515625" style="11" customWidth="1"/>
    <col min="7429" max="7429" width="5.5703125" style="11" customWidth="1"/>
    <col min="7430" max="7430" width="26.7109375" style="11" customWidth="1"/>
    <col min="7431" max="7675" width="42.7109375" style="11" customWidth="1"/>
    <col min="7676" max="7676" width="5.7109375" style="11" customWidth="1"/>
    <col min="7677" max="7678" width="27.7109375" style="11"/>
    <col min="7679" max="7679" width="4.7109375" style="11" customWidth="1"/>
    <col min="7680" max="7680" width="25.7109375" style="11" customWidth="1"/>
    <col min="7681" max="7681" width="8" style="11" customWidth="1"/>
    <col min="7682" max="7682" width="7.7109375" style="11" customWidth="1"/>
    <col min="7683" max="7683" width="3" style="11" customWidth="1"/>
    <col min="7684" max="7684" width="6.28515625" style="11" customWidth="1"/>
    <col min="7685" max="7685" width="5.5703125" style="11" customWidth="1"/>
    <col min="7686" max="7686" width="26.7109375" style="11" customWidth="1"/>
    <col min="7687" max="7931" width="42.7109375" style="11" customWidth="1"/>
    <col min="7932" max="7932" width="5.7109375" style="11" customWidth="1"/>
    <col min="7933" max="7934" width="27.7109375" style="11"/>
    <col min="7935" max="7935" width="4.7109375" style="11" customWidth="1"/>
    <col min="7936" max="7936" width="25.7109375" style="11" customWidth="1"/>
    <col min="7937" max="7937" width="8" style="11" customWidth="1"/>
    <col min="7938" max="7938" width="7.7109375" style="11" customWidth="1"/>
    <col min="7939" max="7939" width="3" style="11" customWidth="1"/>
    <col min="7940" max="7940" width="6.28515625" style="11" customWidth="1"/>
    <col min="7941" max="7941" width="5.5703125" style="11" customWidth="1"/>
    <col min="7942" max="7942" width="26.7109375" style="11" customWidth="1"/>
    <col min="7943" max="8187" width="42.7109375" style="11" customWidth="1"/>
    <col min="8188" max="8188" width="5.7109375" style="11" customWidth="1"/>
    <col min="8189" max="8190" width="27.7109375" style="11"/>
    <col min="8191" max="8191" width="4.7109375" style="11" customWidth="1"/>
    <col min="8192" max="8192" width="25.7109375" style="11" customWidth="1"/>
    <col min="8193" max="8193" width="8" style="11" customWidth="1"/>
    <col min="8194" max="8194" width="7.7109375" style="11" customWidth="1"/>
    <col min="8195" max="8195" width="3" style="11" customWidth="1"/>
    <col min="8196" max="8196" width="6.28515625" style="11" customWidth="1"/>
    <col min="8197" max="8197" width="5.5703125" style="11" customWidth="1"/>
    <col min="8198" max="8198" width="26.7109375" style="11" customWidth="1"/>
    <col min="8199" max="8443" width="42.7109375" style="11" customWidth="1"/>
    <col min="8444" max="8444" width="5.7109375" style="11" customWidth="1"/>
    <col min="8445" max="8446" width="27.7109375" style="11"/>
    <col min="8447" max="8447" width="4.7109375" style="11" customWidth="1"/>
    <col min="8448" max="8448" width="25.7109375" style="11" customWidth="1"/>
    <col min="8449" max="8449" width="8" style="11" customWidth="1"/>
    <col min="8450" max="8450" width="7.7109375" style="11" customWidth="1"/>
    <col min="8451" max="8451" width="3" style="11" customWidth="1"/>
    <col min="8452" max="8452" width="6.28515625" style="11" customWidth="1"/>
    <col min="8453" max="8453" width="5.5703125" style="11" customWidth="1"/>
    <col min="8454" max="8454" width="26.7109375" style="11" customWidth="1"/>
    <col min="8455" max="8699" width="42.7109375" style="11" customWidth="1"/>
    <col min="8700" max="8700" width="5.7109375" style="11" customWidth="1"/>
    <col min="8701" max="8702" width="27.7109375" style="11"/>
    <col min="8703" max="8703" width="4.7109375" style="11" customWidth="1"/>
    <col min="8704" max="8704" width="25.7109375" style="11" customWidth="1"/>
    <col min="8705" max="8705" width="8" style="11" customWidth="1"/>
    <col min="8706" max="8706" width="7.7109375" style="11" customWidth="1"/>
    <col min="8707" max="8707" width="3" style="11" customWidth="1"/>
    <col min="8708" max="8708" width="6.28515625" style="11" customWidth="1"/>
    <col min="8709" max="8709" width="5.5703125" style="11" customWidth="1"/>
    <col min="8710" max="8710" width="26.7109375" style="11" customWidth="1"/>
    <col min="8711" max="8955" width="42.7109375" style="11" customWidth="1"/>
    <col min="8956" max="8956" width="5.7109375" style="11" customWidth="1"/>
    <col min="8957" max="8958" width="27.7109375" style="11"/>
    <col min="8959" max="8959" width="4.7109375" style="11" customWidth="1"/>
    <col min="8960" max="8960" width="25.7109375" style="11" customWidth="1"/>
    <col min="8961" max="8961" width="8" style="11" customWidth="1"/>
    <col min="8962" max="8962" width="7.7109375" style="11" customWidth="1"/>
    <col min="8963" max="8963" width="3" style="11" customWidth="1"/>
    <col min="8964" max="8964" width="6.28515625" style="11" customWidth="1"/>
    <col min="8965" max="8965" width="5.5703125" style="11" customWidth="1"/>
    <col min="8966" max="8966" width="26.7109375" style="11" customWidth="1"/>
    <col min="8967" max="9211" width="42.7109375" style="11" customWidth="1"/>
    <col min="9212" max="9212" width="5.7109375" style="11" customWidth="1"/>
    <col min="9213" max="9214" width="27.7109375" style="11"/>
    <col min="9215" max="9215" width="4.7109375" style="11" customWidth="1"/>
    <col min="9216" max="9216" width="25.7109375" style="11" customWidth="1"/>
    <col min="9217" max="9217" width="8" style="11" customWidth="1"/>
    <col min="9218" max="9218" width="7.7109375" style="11" customWidth="1"/>
    <col min="9219" max="9219" width="3" style="11" customWidth="1"/>
    <col min="9220" max="9220" width="6.28515625" style="11" customWidth="1"/>
    <col min="9221" max="9221" width="5.5703125" style="11" customWidth="1"/>
    <col min="9222" max="9222" width="26.7109375" style="11" customWidth="1"/>
    <col min="9223" max="9467" width="42.7109375" style="11" customWidth="1"/>
    <col min="9468" max="9468" width="5.7109375" style="11" customWidth="1"/>
    <col min="9469" max="9470" width="27.7109375" style="11"/>
    <col min="9471" max="9471" width="4.7109375" style="11" customWidth="1"/>
    <col min="9472" max="9472" width="25.7109375" style="11" customWidth="1"/>
    <col min="9473" max="9473" width="8" style="11" customWidth="1"/>
    <col min="9474" max="9474" width="7.7109375" style="11" customWidth="1"/>
    <col min="9475" max="9475" width="3" style="11" customWidth="1"/>
    <col min="9476" max="9476" width="6.28515625" style="11" customWidth="1"/>
    <col min="9477" max="9477" width="5.5703125" style="11" customWidth="1"/>
    <col min="9478" max="9478" width="26.7109375" style="11" customWidth="1"/>
    <col min="9479" max="9723" width="42.7109375" style="11" customWidth="1"/>
    <col min="9724" max="9724" width="5.7109375" style="11" customWidth="1"/>
    <col min="9725" max="9726" width="27.7109375" style="11"/>
    <col min="9727" max="9727" width="4.7109375" style="11" customWidth="1"/>
    <col min="9728" max="9728" width="25.7109375" style="11" customWidth="1"/>
    <col min="9729" max="9729" width="8" style="11" customWidth="1"/>
    <col min="9730" max="9730" width="7.7109375" style="11" customWidth="1"/>
    <col min="9731" max="9731" width="3" style="11" customWidth="1"/>
    <col min="9732" max="9732" width="6.28515625" style="11" customWidth="1"/>
    <col min="9733" max="9733" width="5.5703125" style="11" customWidth="1"/>
    <col min="9734" max="9734" width="26.7109375" style="11" customWidth="1"/>
    <col min="9735" max="9979" width="42.7109375" style="11" customWidth="1"/>
    <col min="9980" max="9980" width="5.7109375" style="11" customWidth="1"/>
    <col min="9981" max="9982" width="27.7109375" style="11"/>
    <col min="9983" max="9983" width="4.7109375" style="11" customWidth="1"/>
    <col min="9984" max="9984" width="25.7109375" style="11" customWidth="1"/>
    <col min="9985" max="9985" width="8" style="11" customWidth="1"/>
    <col min="9986" max="9986" width="7.7109375" style="11" customWidth="1"/>
    <col min="9987" max="9987" width="3" style="11" customWidth="1"/>
    <col min="9988" max="9988" width="6.28515625" style="11" customWidth="1"/>
    <col min="9989" max="9989" width="5.5703125" style="11" customWidth="1"/>
    <col min="9990" max="9990" width="26.7109375" style="11" customWidth="1"/>
    <col min="9991" max="10235" width="42.7109375" style="11" customWidth="1"/>
    <col min="10236" max="10236" width="5.7109375" style="11" customWidth="1"/>
    <col min="10237" max="10238" width="27.7109375" style="11"/>
    <col min="10239" max="10239" width="4.7109375" style="11" customWidth="1"/>
    <col min="10240" max="10240" width="25.7109375" style="11" customWidth="1"/>
    <col min="10241" max="10241" width="8" style="11" customWidth="1"/>
    <col min="10242" max="10242" width="7.7109375" style="11" customWidth="1"/>
    <col min="10243" max="10243" width="3" style="11" customWidth="1"/>
    <col min="10244" max="10244" width="6.28515625" style="11" customWidth="1"/>
    <col min="10245" max="10245" width="5.5703125" style="11" customWidth="1"/>
    <col min="10246" max="10246" width="26.7109375" style="11" customWidth="1"/>
    <col min="10247" max="10491" width="42.7109375" style="11" customWidth="1"/>
    <col min="10492" max="10492" width="5.7109375" style="11" customWidth="1"/>
    <col min="10493" max="10494" width="27.7109375" style="11"/>
    <col min="10495" max="10495" width="4.7109375" style="11" customWidth="1"/>
    <col min="10496" max="10496" width="25.7109375" style="11" customWidth="1"/>
    <col min="10497" max="10497" width="8" style="11" customWidth="1"/>
    <col min="10498" max="10498" width="7.7109375" style="11" customWidth="1"/>
    <col min="10499" max="10499" width="3" style="11" customWidth="1"/>
    <col min="10500" max="10500" width="6.28515625" style="11" customWidth="1"/>
    <col min="10501" max="10501" width="5.5703125" style="11" customWidth="1"/>
    <col min="10502" max="10502" width="26.7109375" style="11" customWidth="1"/>
    <col min="10503" max="10747" width="42.7109375" style="11" customWidth="1"/>
    <col min="10748" max="10748" width="5.7109375" style="11" customWidth="1"/>
    <col min="10749" max="10750" width="27.7109375" style="11"/>
    <col min="10751" max="10751" width="4.7109375" style="11" customWidth="1"/>
    <col min="10752" max="10752" width="25.7109375" style="11" customWidth="1"/>
    <col min="10753" max="10753" width="8" style="11" customWidth="1"/>
    <col min="10754" max="10754" width="7.7109375" style="11" customWidth="1"/>
    <col min="10755" max="10755" width="3" style="11" customWidth="1"/>
    <col min="10756" max="10756" width="6.28515625" style="11" customWidth="1"/>
    <col min="10757" max="10757" width="5.5703125" style="11" customWidth="1"/>
    <col min="10758" max="10758" width="26.7109375" style="11" customWidth="1"/>
    <col min="10759" max="11003" width="42.7109375" style="11" customWidth="1"/>
    <col min="11004" max="11004" width="5.7109375" style="11" customWidth="1"/>
    <col min="11005" max="11006" width="27.7109375" style="11"/>
    <col min="11007" max="11007" width="4.7109375" style="11" customWidth="1"/>
    <col min="11008" max="11008" width="25.7109375" style="11" customWidth="1"/>
    <col min="11009" max="11009" width="8" style="11" customWidth="1"/>
    <col min="11010" max="11010" width="7.7109375" style="11" customWidth="1"/>
    <col min="11011" max="11011" width="3" style="11" customWidth="1"/>
    <col min="11012" max="11012" width="6.28515625" style="11" customWidth="1"/>
    <col min="11013" max="11013" width="5.5703125" style="11" customWidth="1"/>
    <col min="11014" max="11014" width="26.7109375" style="11" customWidth="1"/>
    <col min="11015" max="11259" width="42.7109375" style="11" customWidth="1"/>
    <col min="11260" max="11260" width="5.7109375" style="11" customWidth="1"/>
    <col min="11261" max="11262" width="27.7109375" style="11"/>
    <col min="11263" max="11263" width="4.7109375" style="11" customWidth="1"/>
    <col min="11264" max="11264" width="25.7109375" style="11" customWidth="1"/>
    <col min="11265" max="11265" width="8" style="11" customWidth="1"/>
    <col min="11266" max="11266" width="7.7109375" style="11" customWidth="1"/>
    <col min="11267" max="11267" width="3" style="11" customWidth="1"/>
    <col min="11268" max="11268" width="6.28515625" style="11" customWidth="1"/>
    <col min="11269" max="11269" width="5.5703125" style="11" customWidth="1"/>
    <col min="11270" max="11270" width="26.7109375" style="11" customWidth="1"/>
    <col min="11271" max="11515" width="42.7109375" style="11" customWidth="1"/>
    <col min="11516" max="11516" width="5.7109375" style="11" customWidth="1"/>
    <col min="11517" max="11518" width="27.7109375" style="11"/>
    <col min="11519" max="11519" width="4.7109375" style="11" customWidth="1"/>
    <col min="11520" max="11520" width="25.7109375" style="11" customWidth="1"/>
    <col min="11521" max="11521" width="8" style="11" customWidth="1"/>
    <col min="11522" max="11522" width="7.7109375" style="11" customWidth="1"/>
    <col min="11523" max="11523" width="3" style="11" customWidth="1"/>
    <col min="11524" max="11524" width="6.28515625" style="11" customWidth="1"/>
    <col min="11525" max="11525" width="5.5703125" style="11" customWidth="1"/>
    <col min="11526" max="11526" width="26.7109375" style="11" customWidth="1"/>
    <col min="11527" max="11771" width="42.7109375" style="11" customWidth="1"/>
    <col min="11772" max="11772" width="5.7109375" style="11" customWidth="1"/>
    <col min="11773" max="11774" width="27.7109375" style="11"/>
    <col min="11775" max="11775" width="4.7109375" style="11" customWidth="1"/>
    <col min="11776" max="11776" width="25.7109375" style="11" customWidth="1"/>
    <col min="11777" max="11777" width="8" style="11" customWidth="1"/>
    <col min="11778" max="11778" width="7.7109375" style="11" customWidth="1"/>
    <col min="11779" max="11779" width="3" style="11" customWidth="1"/>
    <col min="11780" max="11780" width="6.28515625" style="11" customWidth="1"/>
    <col min="11781" max="11781" width="5.5703125" style="11" customWidth="1"/>
    <col min="11782" max="11782" width="26.7109375" style="11" customWidth="1"/>
    <col min="11783" max="12027" width="42.7109375" style="11" customWidth="1"/>
    <col min="12028" max="12028" width="5.7109375" style="11" customWidth="1"/>
    <col min="12029" max="12030" width="27.7109375" style="11"/>
    <col min="12031" max="12031" width="4.7109375" style="11" customWidth="1"/>
    <col min="12032" max="12032" width="25.7109375" style="11" customWidth="1"/>
    <col min="12033" max="12033" width="8" style="11" customWidth="1"/>
    <col min="12034" max="12034" width="7.7109375" style="11" customWidth="1"/>
    <col min="12035" max="12035" width="3" style="11" customWidth="1"/>
    <col min="12036" max="12036" width="6.28515625" style="11" customWidth="1"/>
    <col min="12037" max="12037" width="5.5703125" style="11" customWidth="1"/>
    <col min="12038" max="12038" width="26.7109375" style="11" customWidth="1"/>
    <col min="12039" max="12283" width="42.7109375" style="11" customWidth="1"/>
    <col min="12284" max="12284" width="5.7109375" style="11" customWidth="1"/>
    <col min="12285" max="12286" width="27.7109375" style="11"/>
    <col min="12287" max="12287" width="4.7109375" style="11" customWidth="1"/>
    <col min="12288" max="12288" width="25.7109375" style="11" customWidth="1"/>
    <col min="12289" max="12289" width="8" style="11" customWidth="1"/>
    <col min="12290" max="12290" width="7.7109375" style="11" customWidth="1"/>
    <col min="12291" max="12291" width="3" style="11" customWidth="1"/>
    <col min="12292" max="12292" width="6.28515625" style="11" customWidth="1"/>
    <col min="12293" max="12293" width="5.5703125" style="11" customWidth="1"/>
    <col min="12294" max="12294" width="26.7109375" style="11" customWidth="1"/>
    <col min="12295" max="12539" width="42.7109375" style="11" customWidth="1"/>
    <col min="12540" max="12540" width="5.7109375" style="11" customWidth="1"/>
    <col min="12541" max="12542" width="27.7109375" style="11"/>
    <col min="12543" max="12543" width="4.7109375" style="11" customWidth="1"/>
    <col min="12544" max="12544" width="25.7109375" style="11" customWidth="1"/>
    <col min="12545" max="12545" width="8" style="11" customWidth="1"/>
    <col min="12546" max="12546" width="7.7109375" style="11" customWidth="1"/>
    <col min="12547" max="12547" width="3" style="11" customWidth="1"/>
    <col min="12548" max="12548" width="6.28515625" style="11" customWidth="1"/>
    <col min="12549" max="12549" width="5.5703125" style="11" customWidth="1"/>
    <col min="12550" max="12550" width="26.7109375" style="11" customWidth="1"/>
    <col min="12551" max="12795" width="42.7109375" style="11" customWidth="1"/>
    <col min="12796" max="12796" width="5.7109375" style="11" customWidth="1"/>
    <col min="12797" max="12798" width="27.7109375" style="11"/>
    <col min="12799" max="12799" width="4.7109375" style="11" customWidth="1"/>
    <col min="12800" max="12800" width="25.7109375" style="11" customWidth="1"/>
    <col min="12801" max="12801" width="8" style="11" customWidth="1"/>
    <col min="12802" max="12802" width="7.7109375" style="11" customWidth="1"/>
    <col min="12803" max="12803" width="3" style="11" customWidth="1"/>
    <col min="12804" max="12804" width="6.28515625" style="11" customWidth="1"/>
    <col min="12805" max="12805" width="5.5703125" style="11" customWidth="1"/>
    <col min="12806" max="12806" width="26.7109375" style="11" customWidth="1"/>
    <col min="12807" max="13051" width="42.7109375" style="11" customWidth="1"/>
    <col min="13052" max="13052" width="5.7109375" style="11" customWidth="1"/>
    <col min="13053" max="13054" width="27.7109375" style="11"/>
    <col min="13055" max="13055" width="4.7109375" style="11" customWidth="1"/>
    <col min="13056" max="13056" width="25.7109375" style="11" customWidth="1"/>
    <col min="13057" max="13057" width="8" style="11" customWidth="1"/>
    <col min="13058" max="13058" width="7.7109375" style="11" customWidth="1"/>
    <col min="13059" max="13059" width="3" style="11" customWidth="1"/>
    <col min="13060" max="13060" width="6.28515625" style="11" customWidth="1"/>
    <col min="13061" max="13061" width="5.5703125" style="11" customWidth="1"/>
    <col min="13062" max="13062" width="26.7109375" style="11" customWidth="1"/>
    <col min="13063" max="13307" width="42.7109375" style="11" customWidth="1"/>
    <col min="13308" max="13308" width="5.7109375" style="11" customWidth="1"/>
    <col min="13309" max="13310" width="27.7109375" style="11"/>
    <col min="13311" max="13311" width="4.7109375" style="11" customWidth="1"/>
    <col min="13312" max="13312" width="25.7109375" style="11" customWidth="1"/>
    <col min="13313" max="13313" width="8" style="11" customWidth="1"/>
    <col min="13314" max="13314" width="7.7109375" style="11" customWidth="1"/>
    <col min="13315" max="13315" width="3" style="11" customWidth="1"/>
    <col min="13316" max="13316" width="6.28515625" style="11" customWidth="1"/>
    <col min="13317" max="13317" width="5.5703125" style="11" customWidth="1"/>
    <col min="13318" max="13318" width="26.7109375" style="11" customWidth="1"/>
    <col min="13319" max="13563" width="42.7109375" style="11" customWidth="1"/>
    <col min="13564" max="13564" width="5.7109375" style="11" customWidth="1"/>
    <col min="13565" max="13566" width="27.7109375" style="11"/>
    <col min="13567" max="13567" width="4.7109375" style="11" customWidth="1"/>
    <col min="13568" max="13568" width="25.7109375" style="11" customWidth="1"/>
    <col min="13569" max="13569" width="8" style="11" customWidth="1"/>
    <col min="13570" max="13570" width="7.7109375" style="11" customWidth="1"/>
    <col min="13571" max="13571" width="3" style="11" customWidth="1"/>
    <col min="13572" max="13572" width="6.28515625" style="11" customWidth="1"/>
    <col min="13573" max="13573" width="5.5703125" style="11" customWidth="1"/>
    <col min="13574" max="13574" width="26.7109375" style="11" customWidth="1"/>
    <col min="13575" max="13819" width="42.7109375" style="11" customWidth="1"/>
    <col min="13820" max="13820" width="5.7109375" style="11" customWidth="1"/>
    <col min="13821" max="13822" width="27.7109375" style="11"/>
    <col min="13823" max="13823" width="4.7109375" style="11" customWidth="1"/>
    <col min="13824" max="13824" width="25.7109375" style="11" customWidth="1"/>
    <col min="13825" max="13825" width="8" style="11" customWidth="1"/>
    <col min="13826" max="13826" width="7.7109375" style="11" customWidth="1"/>
    <col min="13827" max="13827" width="3" style="11" customWidth="1"/>
    <col min="13828" max="13828" width="6.28515625" style="11" customWidth="1"/>
    <col min="13829" max="13829" width="5.5703125" style="11" customWidth="1"/>
    <col min="13830" max="13830" width="26.7109375" style="11" customWidth="1"/>
    <col min="13831" max="14075" width="42.7109375" style="11" customWidth="1"/>
    <col min="14076" max="14076" width="5.7109375" style="11" customWidth="1"/>
    <col min="14077" max="14078" width="27.7109375" style="11"/>
    <col min="14079" max="14079" width="4.7109375" style="11" customWidth="1"/>
    <col min="14080" max="14080" width="25.7109375" style="11" customWidth="1"/>
    <col min="14081" max="14081" width="8" style="11" customWidth="1"/>
    <col min="14082" max="14082" width="7.7109375" style="11" customWidth="1"/>
    <col min="14083" max="14083" width="3" style="11" customWidth="1"/>
    <col min="14084" max="14084" width="6.28515625" style="11" customWidth="1"/>
    <col min="14085" max="14085" width="5.5703125" style="11" customWidth="1"/>
    <col min="14086" max="14086" width="26.7109375" style="11" customWidth="1"/>
    <col min="14087" max="14331" width="42.7109375" style="11" customWidth="1"/>
    <col min="14332" max="14332" width="5.7109375" style="11" customWidth="1"/>
    <col min="14333" max="14334" width="27.7109375" style="11"/>
    <col min="14335" max="14335" width="4.7109375" style="11" customWidth="1"/>
    <col min="14336" max="14336" width="25.7109375" style="11" customWidth="1"/>
    <col min="14337" max="14337" width="8" style="11" customWidth="1"/>
    <col min="14338" max="14338" width="7.7109375" style="11" customWidth="1"/>
    <col min="14339" max="14339" width="3" style="11" customWidth="1"/>
    <col min="14340" max="14340" width="6.28515625" style="11" customWidth="1"/>
    <col min="14341" max="14341" width="5.5703125" style="11" customWidth="1"/>
    <col min="14342" max="14342" width="26.7109375" style="11" customWidth="1"/>
    <col min="14343" max="14587" width="42.7109375" style="11" customWidth="1"/>
    <col min="14588" max="14588" width="5.7109375" style="11" customWidth="1"/>
    <col min="14589" max="14590" width="27.7109375" style="11"/>
    <col min="14591" max="14591" width="4.7109375" style="11" customWidth="1"/>
    <col min="14592" max="14592" width="25.7109375" style="11" customWidth="1"/>
    <col min="14593" max="14593" width="8" style="11" customWidth="1"/>
    <col min="14594" max="14594" width="7.7109375" style="11" customWidth="1"/>
    <col min="14595" max="14595" width="3" style="11" customWidth="1"/>
    <col min="14596" max="14596" width="6.28515625" style="11" customWidth="1"/>
    <col min="14597" max="14597" width="5.5703125" style="11" customWidth="1"/>
    <col min="14598" max="14598" width="26.7109375" style="11" customWidth="1"/>
    <col min="14599" max="14843" width="42.7109375" style="11" customWidth="1"/>
    <col min="14844" max="14844" width="5.7109375" style="11" customWidth="1"/>
    <col min="14845" max="14846" width="27.7109375" style="11"/>
    <col min="14847" max="14847" width="4.7109375" style="11" customWidth="1"/>
    <col min="14848" max="14848" width="25.7109375" style="11" customWidth="1"/>
    <col min="14849" max="14849" width="8" style="11" customWidth="1"/>
    <col min="14850" max="14850" width="7.7109375" style="11" customWidth="1"/>
    <col min="14851" max="14851" width="3" style="11" customWidth="1"/>
    <col min="14852" max="14852" width="6.28515625" style="11" customWidth="1"/>
    <col min="14853" max="14853" width="5.5703125" style="11" customWidth="1"/>
    <col min="14854" max="14854" width="26.7109375" style="11" customWidth="1"/>
    <col min="14855" max="15099" width="42.7109375" style="11" customWidth="1"/>
    <col min="15100" max="15100" width="5.7109375" style="11" customWidth="1"/>
    <col min="15101" max="15102" width="27.7109375" style="11"/>
    <col min="15103" max="15103" width="4.7109375" style="11" customWidth="1"/>
    <col min="15104" max="15104" width="25.7109375" style="11" customWidth="1"/>
    <col min="15105" max="15105" width="8" style="11" customWidth="1"/>
    <col min="15106" max="15106" width="7.7109375" style="11" customWidth="1"/>
    <col min="15107" max="15107" width="3" style="11" customWidth="1"/>
    <col min="15108" max="15108" width="6.28515625" style="11" customWidth="1"/>
    <col min="15109" max="15109" width="5.5703125" style="11" customWidth="1"/>
    <col min="15110" max="15110" width="26.7109375" style="11" customWidth="1"/>
    <col min="15111" max="15355" width="42.7109375" style="11" customWidth="1"/>
    <col min="15356" max="15356" width="5.7109375" style="11" customWidth="1"/>
    <col min="15357" max="15358" width="27.7109375" style="11"/>
    <col min="15359" max="15359" width="4.7109375" style="11" customWidth="1"/>
    <col min="15360" max="15360" width="25.7109375" style="11" customWidth="1"/>
    <col min="15361" max="15361" width="8" style="11" customWidth="1"/>
    <col min="15362" max="15362" width="7.7109375" style="11" customWidth="1"/>
    <col min="15363" max="15363" width="3" style="11" customWidth="1"/>
    <col min="15364" max="15364" width="6.28515625" style="11" customWidth="1"/>
    <col min="15365" max="15365" width="5.5703125" style="11" customWidth="1"/>
    <col min="15366" max="15366" width="26.7109375" style="11" customWidth="1"/>
    <col min="15367" max="15611" width="42.7109375" style="11" customWidth="1"/>
    <col min="15612" max="15612" width="5.7109375" style="11" customWidth="1"/>
    <col min="15613" max="15614" width="27.7109375" style="11"/>
    <col min="15615" max="15615" width="4.7109375" style="11" customWidth="1"/>
    <col min="15616" max="15616" width="25.7109375" style="11" customWidth="1"/>
    <col min="15617" max="15617" width="8" style="11" customWidth="1"/>
    <col min="15618" max="15618" width="7.7109375" style="11" customWidth="1"/>
    <col min="15619" max="15619" width="3" style="11" customWidth="1"/>
    <col min="15620" max="15620" width="6.28515625" style="11" customWidth="1"/>
    <col min="15621" max="15621" width="5.5703125" style="11" customWidth="1"/>
    <col min="15622" max="15622" width="26.7109375" style="11" customWidth="1"/>
    <col min="15623" max="15867" width="42.7109375" style="11" customWidth="1"/>
    <col min="15868" max="15868" width="5.7109375" style="11" customWidth="1"/>
    <col min="15869" max="15870" width="27.7109375" style="11"/>
    <col min="15871" max="15871" width="4.7109375" style="11" customWidth="1"/>
    <col min="15872" max="15872" width="25.7109375" style="11" customWidth="1"/>
    <col min="15873" max="15873" width="8" style="11" customWidth="1"/>
    <col min="15874" max="15874" width="7.7109375" style="11" customWidth="1"/>
    <col min="15875" max="15875" width="3" style="11" customWidth="1"/>
    <col min="15876" max="15876" width="6.28515625" style="11" customWidth="1"/>
    <col min="15877" max="15877" width="5.5703125" style="11" customWidth="1"/>
    <col min="15878" max="15878" width="26.7109375" style="11" customWidth="1"/>
    <col min="15879" max="16123" width="42.7109375" style="11" customWidth="1"/>
    <col min="16124" max="16124" width="5.7109375" style="11" customWidth="1"/>
    <col min="16125" max="16126" width="27.7109375" style="11"/>
    <col min="16127" max="16127" width="4.7109375" style="11" customWidth="1"/>
    <col min="16128" max="16128" width="25.7109375" style="11" customWidth="1"/>
    <col min="16129" max="16129" width="8" style="11" customWidth="1"/>
    <col min="16130" max="16130" width="7.7109375" style="11" customWidth="1"/>
    <col min="16131" max="16131" width="3" style="11" customWidth="1"/>
    <col min="16132" max="16132" width="6.28515625" style="11" customWidth="1"/>
    <col min="16133" max="16133" width="5.5703125" style="11" customWidth="1"/>
    <col min="16134" max="16134" width="26.7109375" style="11" customWidth="1"/>
    <col min="16135" max="16379" width="42.7109375" style="11" customWidth="1"/>
    <col min="16380" max="16380" width="5.7109375" style="11" customWidth="1"/>
    <col min="16381" max="16384" width="27.7109375" style="11"/>
  </cols>
  <sheetData>
    <row r="2" spans="1:15" ht="18" x14ac:dyDescent="0.2">
      <c r="A2" s="149" t="s">
        <v>0</v>
      </c>
      <c r="B2" s="149"/>
      <c r="C2" s="149"/>
      <c r="D2" s="149"/>
      <c r="E2" s="149"/>
      <c r="F2" s="149"/>
      <c r="G2" s="149"/>
      <c r="H2" s="149"/>
      <c r="I2" s="149"/>
      <c r="J2" s="149"/>
      <c r="K2" s="149"/>
      <c r="L2" s="149"/>
      <c r="M2" s="149"/>
      <c r="N2" s="149"/>
      <c r="O2" s="149"/>
    </row>
    <row r="3" spans="1:15" x14ac:dyDescent="0.2">
      <c r="A3" s="86"/>
      <c r="B3" s="69"/>
      <c r="C3" s="69"/>
      <c r="D3" s="69"/>
      <c r="E3" s="69"/>
      <c r="F3" s="69"/>
      <c r="G3" s="69"/>
      <c r="H3" s="69"/>
      <c r="I3" s="69"/>
      <c r="J3" s="69"/>
      <c r="K3" s="69"/>
      <c r="L3" s="69"/>
      <c r="M3" s="69"/>
      <c r="N3" s="69"/>
      <c r="O3" s="69"/>
    </row>
    <row r="4" spans="1:15" ht="63.75" customHeight="1" x14ac:dyDescent="0.2">
      <c r="A4" s="150" t="s">
        <v>734</v>
      </c>
      <c r="B4" s="150"/>
      <c r="C4" s="150"/>
      <c r="D4" s="150"/>
      <c r="E4" s="150"/>
      <c r="F4" s="150"/>
      <c r="G4" s="150"/>
      <c r="H4" s="150"/>
      <c r="I4" s="150"/>
      <c r="J4" s="150"/>
      <c r="K4" s="150"/>
      <c r="L4" s="150"/>
      <c r="M4" s="150"/>
      <c r="N4" s="150"/>
      <c r="O4" s="150"/>
    </row>
    <row r="5" spans="1:15" ht="31.5" customHeight="1" x14ac:dyDescent="0.2">
      <c r="A5" s="150" t="s">
        <v>409</v>
      </c>
      <c r="B5" s="150"/>
      <c r="C5" s="150"/>
      <c r="D5" s="150"/>
      <c r="E5" s="150"/>
      <c r="F5" s="150"/>
      <c r="G5" s="150"/>
      <c r="H5" s="150"/>
      <c r="I5" s="150"/>
      <c r="J5" s="150"/>
      <c r="K5" s="150"/>
      <c r="L5" s="150"/>
      <c r="M5" s="150"/>
      <c r="N5" s="150"/>
      <c r="O5" s="150"/>
    </row>
    <row r="7" spans="1:15" s="12" customFormat="1" ht="15" x14ac:dyDescent="0.2">
      <c r="B7" s="151" t="s">
        <v>410</v>
      </c>
      <c r="C7" s="151"/>
      <c r="D7" s="151"/>
      <c r="E7" s="151"/>
      <c r="F7" s="13"/>
      <c r="G7" s="152" t="s">
        <v>411</v>
      </c>
      <c r="H7" s="152"/>
      <c r="I7" s="152"/>
      <c r="J7" s="152"/>
      <c r="K7" s="13"/>
      <c r="L7" s="153" t="s">
        <v>412</v>
      </c>
      <c r="M7" s="153"/>
      <c r="N7" s="153"/>
      <c r="O7" s="153"/>
    </row>
    <row r="8" spans="1:15" x14ac:dyDescent="0.2">
      <c r="B8" s="14"/>
      <c r="C8" s="14"/>
      <c r="D8" s="15"/>
      <c r="E8" s="15"/>
      <c r="F8" s="16"/>
      <c r="G8" s="14"/>
      <c r="H8" s="14"/>
      <c r="I8" s="15"/>
      <c r="J8" s="15"/>
      <c r="K8" s="16"/>
      <c r="L8" s="14"/>
      <c r="M8" s="14"/>
      <c r="N8" s="15"/>
      <c r="O8" s="15"/>
    </row>
    <row r="9" spans="1:15" x14ac:dyDescent="0.2">
      <c r="B9" s="148" t="s">
        <v>413</v>
      </c>
      <c r="C9" s="148"/>
      <c r="D9" s="148"/>
      <c r="E9" s="17" t="s">
        <v>414</v>
      </c>
      <c r="F9" s="66"/>
      <c r="G9" s="148" t="s">
        <v>413</v>
      </c>
      <c r="H9" s="148"/>
      <c r="I9" s="148"/>
      <c r="J9" s="17" t="s">
        <v>414</v>
      </c>
      <c r="K9" s="66"/>
      <c r="L9" s="148" t="s">
        <v>413</v>
      </c>
      <c r="M9" s="148"/>
      <c r="N9" s="148"/>
      <c r="O9" s="17" t="s">
        <v>414</v>
      </c>
    </row>
    <row r="10" spans="1:15" x14ac:dyDescent="0.2">
      <c r="B10" s="18">
        <v>1</v>
      </c>
      <c r="C10" s="137" t="s">
        <v>415</v>
      </c>
      <c r="D10" s="137"/>
      <c r="E10" s="137"/>
      <c r="F10" s="19"/>
      <c r="G10" s="18">
        <v>1</v>
      </c>
      <c r="H10" s="137" t="s">
        <v>415</v>
      </c>
      <c r="I10" s="137"/>
      <c r="J10" s="137"/>
      <c r="K10" s="19"/>
      <c r="L10" s="18">
        <v>1</v>
      </c>
      <c r="M10" s="137" t="s">
        <v>415</v>
      </c>
      <c r="N10" s="137"/>
      <c r="O10" s="137"/>
    </row>
    <row r="11" spans="1:15" x14ac:dyDescent="0.2">
      <c r="B11" s="20" t="s">
        <v>27</v>
      </c>
      <c r="C11" s="21" t="s">
        <v>416</v>
      </c>
      <c r="D11" s="22" t="s">
        <v>417</v>
      </c>
      <c r="E11" s="23">
        <v>0.04</v>
      </c>
      <c r="F11" s="24"/>
      <c r="G11" s="20" t="s">
        <v>27</v>
      </c>
      <c r="H11" s="21" t="s">
        <v>416</v>
      </c>
      <c r="I11" s="22" t="s">
        <v>417</v>
      </c>
      <c r="J11" s="23">
        <v>0.04</v>
      </c>
      <c r="K11" s="24"/>
      <c r="L11" s="20" t="s">
        <v>27</v>
      </c>
      <c r="M11" s="21" t="s">
        <v>416</v>
      </c>
      <c r="N11" s="22" t="s">
        <v>417</v>
      </c>
      <c r="O11" s="23">
        <v>0.04</v>
      </c>
    </row>
    <row r="12" spans="1:15" x14ac:dyDescent="0.2">
      <c r="B12" s="20" t="s">
        <v>29</v>
      </c>
      <c r="C12" s="21" t="s">
        <v>418</v>
      </c>
      <c r="D12" s="22" t="s">
        <v>419</v>
      </c>
      <c r="E12" s="23">
        <v>1.3899999999999999E-2</v>
      </c>
      <c r="F12" s="24"/>
      <c r="G12" s="20" t="s">
        <v>29</v>
      </c>
      <c r="H12" s="21" t="s">
        <v>418</v>
      </c>
      <c r="I12" s="22" t="s">
        <v>419</v>
      </c>
      <c r="J12" s="23">
        <v>1.3899999999999999E-2</v>
      </c>
      <c r="K12" s="24"/>
      <c r="L12" s="20" t="s">
        <v>29</v>
      </c>
      <c r="M12" s="21" t="s">
        <v>418</v>
      </c>
      <c r="N12" s="22" t="s">
        <v>419</v>
      </c>
      <c r="O12" s="23">
        <v>1.3899999999999999E-2</v>
      </c>
    </row>
    <row r="13" spans="1:15" x14ac:dyDescent="0.2">
      <c r="B13" s="20" t="s">
        <v>31</v>
      </c>
      <c r="C13" s="21" t="s">
        <v>420</v>
      </c>
      <c r="D13" s="22" t="s">
        <v>421</v>
      </c>
      <c r="E13" s="23">
        <v>3.5817464414450509E-2</v>
      </c>
      <c r="F13" s="24"/>
      <c r="G13" s="20" t="s">
        <v>31</v>
      </c>
      <c r="H13" s="21" t="s">
        <v>420</v>
      </c>
      <c r="I13" s="22" t="s">
        <v>421</v>
      </c>
      <c r="J13" s="23">
        <v>3.5817464414450509E-2</v>
      </c>
      <c r="K13" s="24"/>
      <c r="L13" s="20" t="s">
        <v>31</v>
      </c>
      <c r="M13" s="21" t="s">
        <v>420</v>
      </c>
      <c r="N13" s="22" t="s">
        <v>421</v>
      </c>
      <c r="O13" s="23">
        <v>0.02</v>
      </c>
    </row>
    <row r="14" spans="1:15" x14ac:dyDescent="0.2">
      <c r="B14" s="20" t="s">
        <v>33</v>
      </c>
      <c r="C14" s="21" t="s">
        <v>422</v>
      </c>
      <c r="D14" s="22" t="s">
        <v>423</v>
      </c>
      <c r="E14" s="23">
        <v>9.7999999999999997E-3</v>
      </c>
      <c r="F14" s="24"/>
      <c r="G14" s="20" t="s">
        <v>33</v>
      </c>
      <c r="H14" s="21" t="s">
        <v>422</v>
      </c>
      <c r="I14" s="22" t="s">
        <v>423</v>
      </c>
      <c r="J14" s="23">
        <v>9.7999999999999997E-3</v>
      </c>
      <c r="K14" s="24"/>
      <c r="L14" s="20" t="s">
        <v>33</v>
      </c>
      <c r="M14" s="21" t="s">
        <v>422</v>
      </c>
      <c r="N14" s="22" t="s">
        <v>423</v>
      </c>
      <c r="O14" s="23">
        <v>9.7999999999999997E-3</v>
      </c>
    </row>
    <row r="15" spans="1:15" s="25" customFormat="1" ht="12.75" customHeight="1" x14ac:dyDescent="0.2">
      <c r="B15" s="139" t="s">
        <v>424</v>
      </c>
      <c r="C15" s="139"/>
      <c r="D15" s="139"/>
      <c r="E15" s="26">
        <f>SUM(E11:E14)</f>
        <v>9.9517464414450515E-2</v>
      </c>
      <c r="F15" s="27"/>
      <c r="G15" s="139" t="s">
        <v>424</v>
      </c>
      <c r="H15" s="139"/>
      <c r="I15" s="139"/>
      <c r="J15" s="26">
        <f>SUM(J11:J14)</f>
        <v>9.9517464414450515E-2</v>
      </c>
      <c r="K15" s="27"/>
      <c r="L15" s="139" t="s">
        <v>424</v>
      </c>
      <c r="M15" s="139"/>
      <c r="N15" s="139"/>
      <c r="O15" s="26">
        <f>SUM(O11:O14)</f>
        <v>8.3700000000000011E-2</v>
      </c>
    </row>
    <row r="16" spans="1:15" ht="8.25" customHeight="1" x14ac:dyDescent="0.2">
      <c r="B16" s="146"/>
      <c r="C16" s="146"/>
      <c r="D16" s="146"/>
      <c r="E16" s="146"/>
      <c r="F16" s="28"/>
      <c r="G16" s="146"/>
      <c r="H16" s="146"/>
      <c r="I16" s="146"/>
      <c r="J16" s="146"/>
      <c r="K16" s="28"/>
      <c r="L16" s="146"/>
      <c r="M16" s="146"/>
      <c r="N16" s="146"/>
      <c r="O16" s="146"/>
    </row>
    <row r="17" spans="2:15" s="25" customFormat="1" ht="12" x14ac:dyDescent="0.2">
      <c r="B17" s="29">
        <v>2</v>
      </c>
      <c r="C17" s="147" t="s">
        <v>425</v>
      </c>
      <c r="D17" s="147"/>
      <c r="E17" s="147"/>
      <c r="F17" s="27"/>
      <c r="G17" s="29">
        <v>2</v>
      </c>
      <c r="H17" s="147" t="s">
        <v>425</v>
      </c>
      <c r="I17" s="147"/>
      <c r="J17" s="147"/>
      <c r="K17" s="27"/>
      <c r="L17" s="29">
        <v>2</v>
      </c>
      <c r="M17" s="147" t="s">
        <v>425</v>
      </c>
      <c r="N17" s="147"/>
      <c r="O17" s="147"/>
    </row>
    <row r="18" spans="2:15" x14ac:dyDescent="0.2">
      <c r="B18" s="20" t="s">
        <v>77</v>
      </c>
      <c r="C18" s="30" t="s">
        <v>425</v>
      </c>
      <c r="D18" s="22" t="s">
        <v>426</v>
      </c>
      <c r="E18" s="23">
        <v>0.06</v>
      </c>
      <c r="F18" s="24"/>
      <c r="G18" s="20" t="s">
        <v>77</v>
      </c>
      <c r="H18" s="30" t="s">
        <v>425</v>
      </c>
      <c r="I18" s="22" t="s">
        <v>426</v>
      </c>
      <c r="J18" s="23">
        <v>0.06</v>
      </c>
      <c r="K18" s="24"/>
      <c r="L18" s="20" t="s">
        <v>77</v>
      </c>
      <c r="M18" s="30" t="s">
        <v>425</v>
      </c>
      <c r="N18" s="22" t="s">
        <v>426</v>
      </c>
      <c r="O18" s="23">
        <v>1.5434903338638889E-2</v>
      </c>
    </row>
    <row r="19" spans="2:15" s="31" customFormat="1" ht="12.75" customHeight="1" x14ac:dyDescent="0.2">
      <c r="B19" s="139" t="s">
        <v>427</v>
      </c>
      <c r="C19" s="139"/>
      <c r="D19" s="139"/>
      <c r="E19" s="26">
        <f>E18</f>
        <v>0.06</v>
      </c>
      <c r="F19" s="27"/>
      <c r="G19" s="139" t="s">
        <v>427</v>
      </c>
      <c r="H19" s="139"/>
      <c r="I19" s="139"/>
      <c r="J19" s="26">
        <f>J18</f>
        <v>0.06</v>
      </c>
      <c r="K19" s="27"/>
      <c r="L19" s="139" t="s">
        <v>427</v>
      </c>
      <c r="M19" s="139"/>
      <c r="N19" s="139"/>
      <c r="O19" s="26">
        <f>O18</f>
        <v>1.5434903338638889E-2</v>
      </c>
    </row>
    <row r="20" spans="2:15" s="64" customFormat="1" ht="9" customHeight="1" x14ac:dyDescent="0.2">
      <c r="B20" s="146"/>
      <c r="C20" s="146"/>
      <c r="D20" s="146"/>
      <c r="E20" s="146"/>
      <c r="F20" s="32"/>
      <c r="G20" s="146"/>
      <c r="H20" s="146"/>
      <c r="I20" s="146"/>
      <c r="J20" s="146"/>
      <c r="K20" s="32"/>
      <c r="L20" s="146"/>
      <c r="M20" s="146"/>
      <c r="N20" s="146"/>
      <c r="O20" s="146"/>
    </row>
    <row r="21" spans="2:15" s="25" customFormat="1" ht="12" x14ac:dyDescent="0.2">
      <c r="B21" s="18">
        <v>3</v>
      </c>
      <c r="C21" s="137" t="s">
        <v>428</v>
      </c>
      <c r="D21" s="137"/>
      <c r="E21" s="137"/>
      <c r="F21" s="33"/>
      <c r="G21" s="18">
        <v>3</v>
      </c>
      <c r="H21" s="137" t="s">
        <v>428</v>
      </c>
      <c r="I21" s="137"/>
      <c r="J21" s="137"/>
      <c r="K21" s="33"/>
      <c r="L21" s="18">
        <v>3</v>
      </c>
      <c r="M21" s="137" t="s">
        <v>428</v>
      </c>
      <c r="N21" s="137"/>
      <c r="O21" s="137"/>
    </row>
    <row r="22" spans="2:15" x14ac:dyDescent="0.2">
      <c r="B22" s="20" t="s">
        <v>429</v>
      </c>
      <c r="C22" s="21" t="s">
        <v>430</v>
      </c>
      <c r="D22" s="22" t="s">
        <v>431</v>
      </c>
      <c r="E22" s="34">
        <v>6.4999999999999997E-3</v>
      </c>
      <c r="F22" s="24"/>
      <c r="G22" s="20" t="s">
        <v>429</v>
      </c>
      <c r="H22" s="21" t="s">
        <v>430</v>
      </c>
      <c r="I22" s="22" t="s">
        <v>431</v>
      </c>
      <c r="J22" s="34">
        <v>6.4999999999999997E-3</v>
      </c>
      <c r="K22" s="24"/>
      <c r="L22" s="20" t="s">
        <v>429</v>
      </c>
      <c r="M22" s="21" t="s">
        <v>430</v>
      </c>
      <c r="N22" s="22" t="s">
        <v>431</v>
      </c>
      <c r="O22" s="34">
        <v>6.4999999999999997E-3</v>
      </c>
    </row>
    <row r="23" spans="2:15" ht="15.6" customHeight="1" x14ac:dyDescent="0.2">
      <c r="B23" s="20" t="s">
        <v>432</v>
      </c>
      <c r="C23" s="21" t="s">
        <v>433</v>
      </c>
      <c r="D23" s="22" t="s">
        <v>433</v>
      </c>
      <c r="E23" s="34">
        <v>0.03</v>
      </c>
      <c r="F23" s="24"/>
      <c r="G23" s="20" t="s">
        <v>432</v>
      </c>
      <c r="H23" s="21" t="s">
        <v>433</v>
      </c>
      <c r="I23" s="22" t="s">
        <v>433</v>
      </c>
      <c r="J23" s="34">
        <v>0.03</v>
      </c>
      <c r="K23" s="24"/>
      <c r="L23" s="20" t="s">
        <v>432</v>
      </c>
      <c r="M23" s="21" t="s">
        <v>433</v>
      </c>
      <c r="N23" s="22" t="s">
        <v>433</v>
      </c>
      <c r="O23" s="34">
        <v>0.03</v>
      </c>
    </row>
    <row r="24" spans="2:15" x14ac:dyDescent="0.2">
      <c r="B24" s="20" t="s">
        <v>434</v>
      </c>
      <c r="C24" s="21" t="s">
        <v>435</v>
      </c>
      <c r="D24" s="22" t="s">
        <v>436</v>
      </c>
      <c r="E24" s="34">
        <v>3.0099999999999998E-2</v>
      </c>
      <c r="F24" s="24"/>
      <c r="G24" s="20" t="s">
        <v>434</v>
      </c>
      <c r="H24" s="21" t="s">
        <v>435</v>
      </c>
      <c r="I24" s="22" t="s">
        <v>436</v>
      </c>
      <c r="J24" s="34">
        <v>3.0099999999999998E-2</v>
      </c>
      <c r="K24" s="24"/>
      <c r="L24" s="20" t="s">
        <v>434</v>
      </c>
      <c r="M24" s="21" t="s">
        <v>435</v>
      </c>
      <c r="N24" s="22" t="s">
        <v>436</v>
      </c>
      <c r="O24" s="34">
        <v>3.0099999999999998E-2</v>
      </c>
    </row>
    <row r="25" spans="2:15" x14ac:dyDescent="0.2">
      <c r="B25" s="20" t="s">
        <v>437</v>
      </c>
      <c r="C25" s="21" t="s">
        <v>438</v>
      </c>
      <c r="D25" s="22" t="s">
        <v>438</v>
      </c>
      <c r="E25" s="34">
        <v>0</v>
      </c>
      <c r="F25" s="24"/>
      <c r="G25" s="20" t="s">
        <v>437</v>
      </c>
      <c r="H25" s="21" t="s">
        <v>438</v>
      </c>
      <c r="I25" s="22" t="s">
        <v>438</v>
      </c>
      <c r="J25" s="34">
        <v>0</v>
      </c>
      <c r="K25" s="24"/>
      <c r="L25" s="20" t="s">
        <v>437</v>
      </c>
      <c r="M25" s="21" t="s">
        <v>438</v>
      </c>
      <c r="N25" s="22" t="s">
        <v>438</v>
      </c>
      <c r="O25" s="34">
        <v>0</v>
      </c>
    </row>
    <row r="26" spans="2:15" s="25" customFormat="1" ht="12.75" customHeight="1" x14ac:dyDescent="0.2">
      <c r="B26" s="139" t="s">
        <v>439</v>
      </c>
      <c r="C26" s="139"/>
      <c r="D26" s="139"/>
      <c r="E26" s="26">
        <f>SUM(E22:E25)</f>
        <v>6.6599999999999993E-2</v>
      </c>
      <c r="F26" s="27"/>
      <c r="G26" s="139" t="s">
        <v>439</v>
      </c>
      <c r="H26" s="139"/>
      <c r="I26" s="139"/>
      <c r="J26" s="26">
        <f>SUM(J22:J25)</f>
        <v>6.6599999999999993E-2</v>
      </c>
      <c r="K26" s="27"/>
      <c r="L26" s="139" t="s">
        <v>439</v>
      </c>
      <c r="M26" s="139"/>
      <c r="N26" s="139"/>
      <c r="O26" s="26">
        <f>SUM(O22:O25)</f>
        <v>6.6599999999999993E-2</v>
      </c>
    </row>
    <row r="27" spans="2:15" ht="9" customHeight="1" x14ac:dyDescent="0.2">
      <c r="B27" s="140"/>
      <c r="C27" s="141"/>
      <c r="D27" s="141"/>
      <c r="E27" s="142"/>
      <c r="F27" s="28"/>
      <c r="G27" s="140"/>
      <c r="H27" s="141"/>
      <c r="I27" s="141"/>
      <c r="J27" s="142"/>
      <c r="K27" s="28"/>
      <c r="L27" s="140"/>
      <c r="M27" s="141"/>
      <c r="N27" s="141"/>
      <c r="O27" s="142"/>
    </row>
    <row r="28" spans="2:15" ht="4.5" customHeight="1" x14ac:dyDescent="0.2">
      <c r="B28" s="143"/>
      <c r="C28" s="144"/>
      <c r="D28" s="144"/>
      <c r="E28" s="145"/>
      <c r="F28" s="28"/>
      <c r="G28" s="143"/>
      <c r="H28" s="144"/>
      <c r="I28" s="144"/>
      <c r="J28" s="145"/>
      <c r="K28" s="28"/>
      <c r="L28" s="143"/>
      <c r="M28" s="144"/>
      <c r="N28" s="144"/>
      <c r="O28" s="145"/>
    </row>
    <row r="29" spans="2:15" s="25" customFormat="1" ht="13.5" customHeight="1" x14ac:dyDescent="0.2">
      <c r="B29" s="18">
        <v>4</v>
      </c>
      <c r="C29" s="137" t="s">
        <v>440</v>
      </c>
      <c r="D29" s="137"/>
      <c r="E29" s="35">
        <f>(((1+E11+E13+E14)*(1+E12)*(1+E18)) / (1-SUM(E22:E25))) - 1</f>
        <v>0.25000000000000022</v>
      </c>
      <c r="F29" s="33"/>
      <c r="G29" s="18">
        <v>4</v>
      </c>
      <c r="H29" s="137" t="s">
        <v>440</v>
      </c>
      <c r="I29" s="137"/>
      <c r="J29" s="36">
        <f>(((1+J11+J13+J14)*(1+J12)*(1+J18)) / (1-SUM(J22:J25))) - 1</f>
        <v>0.25000000000000022</v>
      </c>
      <c r="K29" s="33"/>
      <c r="L29" s="18">
        <v>4</v>
      </c>
      <c r="M29" s="137" t="s">
        <v>440</v>
      </c>
      <c r="N29" s="137"/>
      <c r="O29" s="37">
        <f>(((1+O11+O13+O14)*(1+O12)*(1+O18)) / (1-SUM(O22:O25))) - 1</f>
        <v>0.18000000000000038</v>
      </c>
    </row>
    <row r="30" spans="2:15" ht="7.5" customHeight="1" x14ac:dyDescent="0.2">
      <c r="B30" s="138"/>
      <c r="C30" s="138"/>
      <c r="D30" s="138"/>
      <c r="E30" s="138"/>
      <c r="F30" s="38"/>
      <c r="G30" s="138"/>
      <c r="H30" s="138"/>
      <c r="I30" s="138"/>
      <c r="J30" s="138"/>
      <c r="K30" s="38"/>
      <c r="L30" s="138"/>
      <c r="M30" s="138"/>
      <c r="N30" s="138"/>
      <c r="O30" s="138"/>
    </row>
    <row r="31" spans="2:15" s="64" customFormat="1" ht="12.75" customHeight="1" x14ac:dyDescent="0.2">
      <c r="B31" s="135" t="s">
        <v>441</v>
      </c>
      <c r="C31" s="135"/>
      <c r="D31" s="135"/>
      <c r="E31" s="135"/>
      <c r="F31" s="65"/>
      <c r="G31" s="135" t="s">
        <v>441</v>
      </c>
      <c r="H31" s="135"/>
      <c r="I31" s="135"/>
      <c r="J31" s="135"/>
      <c r="K31" s="65"/>
      <c r="L31" s="135" t="s">
        <v>441</v>
      </c>
      <c r="M31" s="135"/>
      <c r="N31" s="135"/>
      <c r="O31" s="135"/>
    </row>
    <row r="32" spans="2:15" ht="9" customHeight="1" x14ac:dyDescent="0.2">
      <c r="B32" s="136"/>
      <c r="C32" s="136"/>
      <c r="D32" s="136"/>
      <c r="E32" s="136"/>
      <c r="F32" s="39"/>
      <c r="G32" s="136"/>
      <c r="H32" s="136"/>
      <c r="I32" s="136"/>
      <c r="J32" s="136"/>
      <c r="K32" s="39"/>
      <c r="L32" s="136"/>
      <c r="M32" s="136"/>
      <c r="N32" s="136"/>
      <c r="O32" s="136"/>
    </row>
    <row r="33" spans="2:15" ht="13.5" customHeight="1" x14ac:dyDescent="0.2">
      <c r="B33" s="136"/>
      <c r="C33" s="136"/>
      <c r="D33" s="136"/>
      <c r="E33" s="136"/>
      <c r="F33" s="40"/>
      <c r="G33" s="136"/>
      <c r="H33" s="136"/>
      <c r="I33" s="136"/>
      <c r="J33" s="136"/>
      <c r="K33" s="40"/>
      <c r="L33" s="136"/>
      <c r="M33" s="136"/>
      <c r="N33" s="136"/>
      <c r="O33" s="136"/>
    </row>
    <row r="34" spans="2:15" x14ac:dyDescent="0.2">
      <c r="B34" s="136"/>
      <c r="C34" s="136"/>
      <c r="D34" s="136"/>
      <c r="E34" s="136"/>
      <c r="F34" s="40"/>
      <c r="G34" s="136"/>
      <c r="H34" s="136"/>
      <c r="I34" s="136"/>
      <c r="J34" s="136"/>
      <c r="K34" s="40"/>
      <c r="L34" s="136"/>
      <c r="M34" s="136"/>
      <c r="N34" s="136"/>
      <c r="O34" s="136"/>
    </row>
    <row r="35" spans="2:15" ht="7.5" customHeight="1" x14ac:dyDescent="0.2">
      <c r="B35" s="136"/>
      <c r="C35" s="136"/>
      <c r="D35" s="136"/>
      <c r="E35" s="136"/>
      <c r="F35" s="40"/>
      <c r="G35" s="136"/>
      <c r="H35" s="136"/>
      <c r="I35" s="136"/>
      <c r="J35" s="136"/>
      <c r="K35" s="40"/>
      <c r="L35" s="136"/>
      <c r="M35" s="136"/>
      <c r="N35" s="136"/>
      <c r="O35" s="136"/>
    </row>
    <row r="36" spans="2:15" s="64" customFormat="1" ht="12.75" customHeight="1" x14ac:dyDescent="0.2">
      <c r="B36" s="135" t="s">
        <v>442</v>
      </c>
      <c r="C36" s="135"/>
      <c r="D36" s="135"/>
      <c r="E36" s="135"/>
      <c r="F36" s="65"/>
      <c r="G36" s="135" t="s">
        <v>442</v>
      </c>
      <c r="H36" s="135"/>
      <c r="I36" s="135"/>
      <c r="J36" s="135"/>
      <c r="K36" s="65"/>
      <c r="L36" s="135" t="s">
        <v>442</v>
      </c>
      <c r="M36" s="135"/>
      <c r="N36" s="135"/>
      <c r="O36" s="135"/>
    </row>
    <row r="37" spans="2:15" ht="12.75" customHeight="1" x14ac:dyDescent="0.2">
      <c r="B37" s="41" t="s">
        <v>417</v>
      </c>
      <c r="C37" s="133" t="s">
        <v>443</v>
      </c>
      <c r="D37" s="133"/>
      <c r="E37" s="133"/>
      <c r="F37" s="39"/>
      <c r="G37" s="41" t="s">
        <v>417</v>
      </c>
      <c r="H37" s="133" t="s">
        <v>443</v>
      </c>
      <c r="I37" s="133"/>
      <c r="J37" s="133"/>
      <c r="K37" s="39"/>
      <c r="L37" s="41" t="s">
        <v>417</v>
      </c>
      <c r="M37" s="133" t="s">
        <v>443</v>
      </c>
      <c r="N37" s="133"/>
      <c r="O37" s="133"/>
    </row>
    <row r="38" spans="2:15" x14ac:dyDescent="0.2">
      <c r="B38" s="41" t="s">
        <v>444</v>
      </c>
      <c r="C38" s="133" t="s">
        <v>445</v>
      </c>
      <c r="D38" s="133"/>
      <c r="E38" s="133"/>
      <c r="F38" s="40"/>
      <c r="G38" s="41" t="s">
        <v>444</v>
      </c>
      <c r="H38" s="133" t="s">
        <v>445</v>
      </c>
      <c r="I38" s="133"/>
      <c r="J38" s="133"/>
      <c r="K38" s="40"/>
      <c r="L38" s="41" t="s">
        <v>444</v>
      </c>
      <c r="M38" s="133" t="s">
        <v>445</v>
      </c>
      <c r="N38" s="133"/>
      <c r="O38" s="133"/>
    </row>
    <row r="39" spans="2:15" x14ac:dyDescent="0.2">
      <c r="B39" s="41" t="s">
        <v>421</v>
      </c>
      <c r="C39" s="133" t="s">
        <v>446</v>
      </c>
      <c r="D39" s="133"/>
      <c r="E39" s="133"/>
      <c r="F39" s="40"/>
      <c r="G39" s="41" t="s">
        <v>421</v>
      </c>
      <c r="H39" s="133" t="s">
        <v>446</v>
      </c>
      <c r="I39" s="133"/>
      <c r="J39" s="133"/>
      <c r="K39" s="40"/>
      <c r="L39" s="41" t="s">
        <v>421</v>
      </c>
      <c r="M39" s="133" t="s">
        <v>446</v>
      </c>
      <c r="N39" s="133"/>
      <c r="O39" s="133"/>
    </row>
    <row r="40" spans="2:15" x14ac:dyDescent="0.2">
      <c r="B40" s="41" t="s">
        <v>447</v>
      </c>
      <c r="C40" s="133" t="s">
        <v>448</v>
      </c>
      <c r="D40" s="133"/>
      <c r="E40" s="133"/>
      <c r="F40" s="40"/>
      <c r="G40" s="41" t="s">
        <v>447</v>
      </c>
      <c r="H40" s="133" t="s">
        <v>448</v>
      </c>
      <c r="I40" s="133"/>
      <c r="J40" s="133"/>
      <c r="K40" s="40"/>
      <c r="L40" s="41" t="s">
        <v>447</v>
      </c>
      <c r="M40" s="133" t="s">
        <v>448</v>
      </c>
      <c r="N40" s="133"/>
      <c r="O40" s="133"/>
    </row>
    <row r="41" spans="2:15" ht="12.75" customHeight="1" x14ac:dyDescent="0.2">
      <c r="B41" s="42" t="s">
        <v>419</v>
      </c>
      <c r="C41" s="133" t="s">
        <v>449</v>
      </c>
      <c r="D41" s="133"/>
      <c r="E41" s="133"/>
      <c r="F41" s="40"/>
      <c r="G41" s="42" t="s">
        <v>419</v>
      </c>
      <c r="H41" s="133" t="s">
        <v>449</v>
      </c>
      <c r="I41" s="133"/>
      <c r="J41" s="133"/>
      <c r="K41" s="40"/>
      <c r="L41" s="42" t="s">
        <v>419</v>
      </c>
      <c r="M41" s="133" t="s">
        <v>449</v>
      </c>
      <c r="N41" s="133"/>
      <c r="O41" s="133"/>
    </row>
    <row r="42" spans="2:15" ht="12.75" customHeight="1" x14ac:dyDescent="0.2">
      <c r="B42" s="41" t="s">
        <v>426</v>
      </c>
      <c r="C42" s="133" t="s">
        <v>450</v>
      </c>
      <c r="D42" s="133"/>
      <c r="E42" s="133"/>
      <c r="F42" s="43"/>
      <c r="G42" s="41" t="s">
        <v>426</v>
      </c>
      <c r="H42" s="133" t="s">
        <v>450</v>
      </c>
      <c r="I42" s="133"/>
      <c r="J42" s="133"/>
      <c r="K42" s="43"/>
      <c r="L42" s="41" t="s">
        <v>426</v>
      </c>
      <c r="M42" s="133" t="s">
        <v>450</v>
      </c>
      <c r="N42" s="133"/>
      <c r="O42" s="133"/>
    </row>
    <row r="43" spans="2:15" ht="12.75" customHeight="1" x14ac:dyDescent="0.2">
      <c r="B43" s="41" t="s">
        <v>451</v>
      </c>
      <c r="C43" s="134" t="s">
        <v>452</v>
      </c>
      <c r="D43" s="133"/>
      <c r="E43" s="133"/>
      <c r="F43" s="40"/>
      <c r="G43" s="41" t="s">
        <v>451</v>
      </c>
      <c r="H43" s="134" t="s">
        <v>452</v>
      </c>
      <c r="I43" s="133"/>
      <c r="J43" s="133"/>
      <c r="K43" s="40"/>
      <c r="L43" s="41" t="s">
        <v>451</v>
      </c>
      <c r="M43" s="134" t="s">
        <v>452</v>
      </c>
      <c r="N43" s="133"/>
      <c r="O43" s="133"/>
    </row>
    <row r="44" spans="2:15" x14ac:dyDescent="0.2">
      <c r="B44" s="44"/>
      <c r="C44" s="45"/>
      <c r="D44" s="46"/>
      <c r="E44" s="46"/>
      <c r="F44" s="43"/>
      <c r="G44" s="44"/>
      <c r="H44" s="45"/>
      <c r="I44" s="46"/>
      <c r="J44" s="46"/>
      <c r="K44" s="43"/>
      <c r="L44" s="44"/>
      <c r="M44" s="45"/>
      <c r="N44" s="46"/>
      <c r="O44" s="46"/>
    </row>
    <row r="45" spans="2:15" s="64" customFormat="1" ht="56.25" customHeight="1" x14ac:dyDescent="0.2">
      <c r="B45" s="132" t="s">
        <v>737</v>
      </c>
      <c r="C45" s="132"/>
      <c r="D45" s="132"/>
      <c r="E45" s="132"/>
      <c r="G45" s="132" t="s">
        <v>737</v>
      </c>
      <c r="H45" s="132"/>
      <c r="I45" s="132"/>
      <c r="J45" s="132"/>
      <c r="L45" s="132" t="s">
        <v>737</v>
      </c>
      <c r="M45" s="132"/>
      <c r="N45" s="132"/>
      <c r="O45" s="132"/>
    </row>
    <row r="46" spans="2:15" s="64" customFormat="1" ht="73.5" customHeight="1" x14ac:dyDescent="0.2">
      <c r="B46" s="132" t="s">
        <v>738</v>
      </c>
      <c r="C46" s="132"/>
      <c r="D46" s="132"/>
      <c r="E46" s="132"/>
      <c r="G46" s="132" t="s">
        <v>738</v>
      </c>
      <c r="H46" s="132"/>
      <c r="I46" s="132"/>
      <c r="J46" s="132"/>
      <c r="L46" s="132" t="s">
        <v>738</v>
      </c>
      <c r="M46" s="132"/>
      <c r="N46" s="132"/>
      <c r="O46" s="132"/>
    </row>
    <row r="47" spans="2:15" s="64" customFormat="1" ht="56.25" customHeight="1" x14ac:dyDescent="0.2">
      <c r="B47" s="132" t="s">
        <v>739</v>
      </c>
      <c r="C47" s="132"/>
      <c r="D47" s="132"/>
      <c r="E47" s="132"/>
      <c r="G47" s="132" t="s">
        <v>739</v>
      </c>
      <c r="H47" s="132"/>
      <c r="I47" s="132"/>
      <c r="J47" s="132"/>
      <c r="L47" s="132" t="s">
        <v>739</v>
      </c>
      <c r="M47" s="132"/>
      <c r="N47" s="132"/>
      <c r="O47" s="132"/>
    </row>
    <row r="48" spans="2:15" ht="56.25" customHeight="1" x14ac:dyDescent="0.2">
      <c r="B48" s="132" t="s">
        <v>740</v>
      </c>
      <c r="C48" s="132"/>
      <c r="D48" s="132"/>
      <c r="E48" s="132"/>
      <c r="G48" s="132" t="s">
        <v>740</v>
      </c>
      <c r="H48" s="132"/>
      <c r="I48" s="132"/>
      <c r="J48" s="132"/>
      <c r="L48" s="132" t="s">
        <v>740</v>
      </c>
      <c r="M48" s="132"/>
      <c r="N48" s="132"/>
      <c r="O48" s="132"/>
    </row>
    <row r="49" spans="2:15" x14ac:dyDescent="0.2">
      <c r="B49" s="126"/>
      <c r="C49" s="126"/>
      <c r="D49" s="126"/>
      <c r="E49" s="126"/>
      <c r="F49" s="62"/>
      <c r="G49" s="126"/>
      <c r="H49" s="126"/>
      <c r="I49" s="126"/>
      <c r="J49" s="126"/>
      <c r="K49" s="62"/>
      <c r="L49" s="126"/>
      <c r="M49" s="126"/>
      <c r="N49" s="126"/>
      <c r="O49" s="126"/>
    </row>
    <row r="51" spans="2:15" x14ac:dyDescent="0.2">
      <c r="B51" s="125"/>
      <c r="C51" s="125"/>
      <c r="G51" s="125"/>
      <c r="H51" s="125"/>
      <c r="L51" s="125"/>
      <c r="M51" s="125"/>
    </row>
    <row r="53" spans="2:15" s="64" customFormat="1" x14ac:dyDescent="0.2">
      <c r="B53" s="125"/>
      <c r="C53" s="125"/>
      <c r="D53" s="47"/>
      <c r="E53" s="48"/>
      <c r="F53" s="11"/>
      <c r="G53" s="125"/>
      <c r="H53" s="125"/>
      <c r="I53" s="47"/>
      <c r="J53" s="48"/>
      <c r="K53" s="11"/>
      <c r="L53" s="125"/>
      <c r="M53" s="125"/>
      <c r="N53" s="47"/>
      <c r="O53" s="48"/>
    </row>
    <row r="54" spans="2:15" x14ac:dyDescent="0.2">
      <c r="B54" s="125"/>
      <c r="C54" s="125"/>
      <c r="G54" s="125"/>
      <c r="H54" s="125"/>
      <c r="L54" s="125"/>
      <c r="M54" s="125"/>
    </row>
    <row r="56" spans="2:15" x14ac:dyDescent="0.2">
      <c r="B56" s="125"/>
      <c r="C56" s="125"/>
      <c r="G56" s="125"/>
      <c r="H56" s="125"/>
      <c r="L56" s="125"/>
      <c r="M56" s="125"/>
    </row>
    <row r="58" spans="2:15" s="64" customFormat="1" x14ac:dyDescent="0.2">
      <c r="B58" s="125"/>
      <c r="C58" s="125"/>
      <c r="D58" s="47"/>
      <c r="E58" s="48"/>
      <c r="F58" s="11"/>
      <c r="G58" s="125"/>
      <c r="H58" s="125"/>
      <c r="I58" s="47"/>
      <c r="J58" s="48"/>
      <c r="K58" s="11"/>
      <c r="L58" s="125"/>
      <c r="M58" s="125"/>
      <c r="N58" s="47"/>
      <c r="O58" s="48"/>
    </row>
    <row r="59" spans="2:15" x14ac:dyDescent="0.2">
      <c r="B59" s="125"/>
      <c r="C59" s="125"/>
      <c r="G59" s="125"/>
      <c r="H59" s="125"/>
      <c r="L59" s="125"/>
      <c r="M59" s="125"/>
    </row>
    <row r="60" spans="2:15" x14ac:dyDescent="0.2">
      <c r="B60" s="125"/>
      <c r="C60" s="125"/>
      <c r="G60" s="125"/>
      <c r="H60" s="125"/>
      <c r="L60" s="125"/>
      <c r="M60" s="125"/>
    </row>
    <row r="62" spans="2:15" x14ac:dyDescent="0.2">
      <c r="B62" s="130"/>
      <c r="C62" s="130"/>
      <c r="D62" s="130"/>
      <c r="E62" s="130"/>
      <c r="F62" s="66"/>
      <c r="G62" s="130"/>
      <c r="H62" s="130"/>
      <c r="I62" s="130"/>
      <c r="J62" s="130"/>
      <c r="K62" s="66"/>
      <c r="L62" s="130"/>
      <c r="M62" s="130"/>
      <c r="N62" s="130"/>
      <c r="O62" s="130"/>
    </row>
    <row r="63" spans="2:15" x14ac:dyDescent="0.2">
      <c r="B63" s="131"/>
      <c r="C63" s="131"/>
      <c r="D63" s="131"/>
      <c r="E63" s="131"/>
      <c r="F63" s="67"/>
      <c r="G63" s="131"/>
      <c r="H63" s="131"/>
      <c r="I63" s="131"/>
      <c r="J63" s="131"/>
      <c r="K63" s="67"/>
      <c r="L63" s="131"/>
      <c r="M63" s="131"/>
      <c r="N63" s="131"/>
      <c r="O63" s="131"/>
    </row>
    <row r="65" spans="2:15" s="64" customFormat="1" x14ac:dyDescent="0.2">
      <c r="B65" s="128"/>
      <c r="C65" s="128"/>
      <c r="D65" s="128"/>
      <c r="E65" s="128"/>
      <c r="G65" s="128"/>
      <c r="H65" s="128"/>
      <c r="I65" s="128"/>
      <c r="J65" s="128"/>
      <c r="L65" s="128"/>
      <c r="M65" s="128"/>
      <c r="N65" s="128"/>
      <c r="O65" s="128"/>
    </row>
    <row r="67" spans="2:15" x14ac:dyDescent="0.2">
      <c r="B67" s="127"/>
      <c r="C67" s="129"/>
      <c r="D67" s="49"/>
      <c r="E67" s="63"/>
      <c r="F67" s="65"/>
      <c r="G67" s="127"/>
      <c r="H67" s="129"/>
      <c r="I67" s="49"/>
      <c r="J67" s="63"/>
      <c r="K67" s="65"/>
      <c r="L67" s="127"/>
      <c r="M67" s="129"/>
      <c r="N67" s="49"/>
      <c r="O67" s="63"/>
    </row>
    <row r="68" spans="2:15" x14ac:dyDescent="0.2">
      <c r="B68" s="127"/>
      <c r="C68" s="129"/>
      <c r="D68" s="49"/>
      <c r="E68" s="63"/>
      <c r="F68" s="65"/>
      <c r="G68" s="127"/>
      <c r="H68" s="129"/>
      <c r="I68" s="49"/>
      <c r="J68" s="63"/>
      <c r="K68" s="65"/>
      <c r="L68" s="127"/>
      <c r="M68" s="129"/>
      <c r="N68" s="49"/>
      <c r="O68" s="63"/>
    </row>
    <row r="69" spans="2:15" x14ac:dyDescent="0.2">
      <c r="B69" s="127"/>
      <c r="C69" s="129"/>
      <c r="D69" s="49"/>
      <c r="E69" s="63"/>
      <c r="F69" s="50"/>
      <c r="G69" s="127"/>
      <c r="H69" s="129"/>
      <c r="I69" s="49"/>
      <c r="J69" s="63"/>
      <c r="K69" s="50"/>
      <c r="L69" s="127"/>
      <c r="M69" s="129"/>
      <c r="N69" s="49"/>
      <c r="O69" s="63"/>
    </row>
    <row r="70" spans="2:15" x14ac:dyDescent="0.2">
      <c r="B70" s="127"/>
      <c r="C70" s="129"/>
      <c r="D70" s="49"/>
      <c r="E70" s="63"/>
      <c r="F70" s="50"/>
      <c r="G70" s="127"/>
      <c r="H70" s="129"/>
      <c r="I70" s="49"/>
      <c r="J70" s="63"/>
      <c r="K70" s="50"/>
      <c r="L70" s="127"/>
      <c r="M70" s="129"/>
      <c r="N70" s="49"/>
      <c r="O70" s="63"/>
    </row>
    <row r="71" spans="2:15" x14ac:dyDescent="0.2">
      <c r="B71" s="65"/>
      <c r="C71" s="63"/>
      <c r="D71" s="51"/>
      <c r="E71" s="63"/>
      <c r="F71" s="52"/>
      <c r="G71" s="65"/>
      <c r="H71" s="63"/>
      <c r="I71" s="51"/>
      <c r="J71" s="63"/>
      <c r="K71" s="52"/>
      <c r="L71" s="65"/>
      <c r="M71" s="63"/>
      <c r="N71" s="51"/>
      <c r="O71" s="63"/>
    </row>
    <row r="72" spans="2:15" x14ac:dyDescent="0.2">
      <c r="B72" s="63"/>
      <c r="C72" s="52"/>
      <c r="D72" s="51"/>
      <c r="E72" s="63"/>
      <c r="F72" s="53"/>
      <c r="G72" s="63"/>
      <c r="H72" s="52"/>
      <c r="I72" s="51"/>
      <c r="J72" s="63"/>
      <c r="K72" s="53"/>
      <c r="L72" s="63"/>
      <c r="M72" s="52"/>
      <c r="N72" s="51"/>
      <c r="O72" s="63"/>
    </row>
    <row r="73" spans="2:15" x14ac:dyDescent="0.2">
      <c r="B73" s="63"/>
      <c r="C73" s="52"/>
      <c r="D73" s="51"/>
      <c r="E73" s="63"/>
      <c r="F73" s="53"/>
      <c r="G73" s="63"/>
      <c r="H73" s="52"/>
      <c r="I73" s="51"/>
      <c r="J73" s="63"/>
      <c r="K73" s="53"/>
      <c r="L73" s="63"/>
      <c r="M73" s="52"/>
      <c r="N73" s="51"/>
      <c r="O73" s="63"/>
    </row>
    <row r="74" spans="2:15" x14ac:dyDescent="0.2">
      <c r="B74" s="63"/>
      <c r="C74" s="52"/>
      <c r="D74" s="51"/>
      <c r="E74" s="63"/>
      <c r="F74" s="53"/>
      <c r="G74" s="63"/>
      <c r="H74" s="52"/>
      <c r="I74" s="51"/>
      <c r="J74" s="63"/>
      <c r="K74" s="53"/>
      <c r="L74" s="63"/>
      <c r="M74" s="52"/>
      <c r="N74" s="51"/>
      <c r="O74" s="63"/>
    </row>
    <row r="75" spans="2:15" x14ac:dyDescent="0.2">
      <c r="B75" s="63"/>
      <c r="C75" s="52"/>
      <c r="D75" s="51"/>
      <c r="E75" s="63"/>
      <c r="F75" s="54"/>
      <c r="G75" s="63"/>
      <c r="H75" s="52"/>
      <c r="I75" s="51"/>
      <c r="J75" s="63"/>
      <c r="K75" s="54"/>
      <c r="L75" s="63"/>
      <c r="M75" s="52"/>
      <c r="N75" s="51"/>
      <c r="O75" s="63"/>
    </row>
    <row r="76" spans="2:15" x14ac:dyDescent="0.2">
      <c r="B76" s="65"/>
      <c r="C76" s="52"/>
      <c r="D76" s="51"/>
      <c r="E76" s="63"/>
      <c r="F76" s="53"/>
      <c r="G76" s="65"/>
      <c r="H76" s="52"/>
      <c r="I76" s="51"/>
      <c r="J76" s="63"/>
      <c r="K76" s="53"/>
      <c r="L76" s="65"/>
      <c r="M76" s="52"/>
      <c r="N76" s="51"/>
      <c r="O76" s="63"/>
    </row>
    <row r="77" spans="2:15" x14ac:dyDescent="0.2">
      <c r="B77" s="63"/>
      <c r="C77" s="52"/>
      <c r="D77" s="51"/>
      <c r="E77" s="63"/>
      <c r="F77" s="53"/>
      <c r="G77" s="63"/>
      <c r="H77" s="52"/>
      <c r="I77" s="51"/>
      <c r="J77" s="63"/>
      <c r="K77" s="53"/>
      <c r="L77" s="63"/>
      <c r="M77" s="52"/>
      <c r="N77" s="51"/>
      <c r="O77" s="63"/>
    </row>
    <row r="78" spans="2:15" x14ac:dyDescent="0.2">
      <c r="B78" s="63"/>
      <c r="C78" s="52"/>
      <c r="D78" s="51"/>
      <c r="E78" s="63"/>
      <c r="F78" s="53"/>
      <c r="G78" s="63"/>
      <c r="H78" s="52"/>
      <c r="I78" s="51"/>
      <c r="J78" s="63"/>
      <c r="K78" s="53"/>
      <c r="L78" s="63"/>
      <c r="M78" s="52"/>
      <c r="N78" s="51"/>
      <c r="O78" s="63"/>
    </row>
    <row r="79" spans="2:15" x14ac:dyDescent="0.2">
      <c r="B79" s="63"/>
      <c r="C79" s="52"/>
      <c r="D79" s="51"/>
      <c r="E79" s="63"/>
      <c r="F79" s="53"/>
      <c r="G79" s="63"/>
      <c r="H79" s="52"/>
      <c r="I79" s="51"/>
      <c r="J79" s="63"/>
      <c r="K79" s="53"/>
      <c r="L79" s="63"/>
      <c r="M79" s="52"/>
      <c r="N79" s="51"/>
      <c r="O79" s="63"/>
    </row>
    <row r="80" spans="2:15" x14ac:dyDescent="0.2">
      <c r="B80" s="63"/>
      <c r="C80" s="52"/>
      <c r="D80" s="51"/>
      <c r="E80" s="63"/>
      <c r="F80" s="53"/>
      <c r="G80" s="63"/>
      <c r="H80" s="52"/>
      <c r="I80" s="51"/>
      <c r="J80" s="63"/>
      <c r="K80" s="53"/>
      <c r="L80" s="63"/>
      <c r="M80" s="52"/>
      <c r="N80" s="51"/>
      <c r="O80" s="63"/>
    </row>
    <row r="81" spans="2:15" x14ac:dyDescent="0.2">
      <c r="B81" s="63"/>
      <c r="C81" s="52"/>
      <c r="D81" s="51"/>
      <c r="E81" s="63"/>
      <c r="F81" s="53"/>
      <c r="G81" s="63"/>
      <c r="H81" s="52"/>
      <c r="I81" s="51"/>
      <c r="J81" s="63"/>
      <c r="K81" s="53"/>
      <c r="L81" s="63"/>
      <c r="M81" s="52"/>
      <c r="N81" s="51"/>
      <c r="O81" s="63"/>
    </row>
    <row r="82" spans="2:15" x14ac:dyDescent="0.2">
      <c r="B82" s="63"/>
      <c r="C82" s="52"/>
      <c r="D82" s="51"/>
      <c r="E82" s="63"/>
      <c r="F82" s="53"/>
      <c r="G82" s="63"/>
      <c r="H82" s="52"/>
      <c r="I82" s="51"/>
      <c r="J82" s="63"/>
      <c r="K82" s="53"/>
      <c r="L82" s="63"/>
      <c r="M82" s="52"/>
      <c r="N82" s="51"/>
      <c r="O82" s="63"/>
    </row>
    <row r="83" spans="2:15" x14ac:dyDescent="0.2">
      <c r="B83" s="63"/>
      <c r="C83" s="52"/>
      <c r="D83" s="51"/>
      <c r="E83" s="63"/>
      <c r="F83" s="53"/>
      <c r="G83" s="63"/>
      <c r="H83" s="52"/>
      <c r="I83" s="51"/>
      <c r="J83" s="63"/>
      <c r="K83" s="53"/>
      <c r="L83" s="63"/>
      <c r="M83" s="52"/>
      <c r="N83" s="51"/>
      <c r="O83" s="63"/>
    </row>
    <row r="84" spans="2:15" x14ac:dyDescent="0.2">
      <c r="B84" s="63"/>
      <c r="C84" s="52"/>
      <c r="D84" s="51"/>
      <c r="E84" s="63"/>
      <c r="F84" s="53"/>
      <c r="G84" s="63"/>
      <c r="H84" s="52"/>
      <c r="I84" s="51"/>
      <c r="J84" s="63"/>
      <c r="K84" s="53"/>
      <c r="L84" s="63"/>
      <c r="M84" s="52"/>
      <c r="N84" s="51"/>
      <c r="O84" s="63"/>
    </row>
    <row r="85" spans="2:15" x14ac:dyDescent="0.2">
      <c r="B85" s="63"/>
      <c r="C85" s="52"/>
      <c r="D85" s="51"/>
      <c r="E85" s="63"/>
      <c r="F85" s="53"/>
      <c r="G85" s="63"/>
      <c r="H85" s="52"/>
      <c r="I85" s="51"/>
      <c r="J85" s="63"/>
      <c r="K85" s="53"/>
      <c r="L85" s="63"/>
      <c r="M85" s="52"/>
      <c r="N85" s="51"/>
      <c r="O85" s="63"/>
    </row>
    <row r="86" spans="2:15" x14ac:dyDescent="0.2">
      <c r="B86" s="63"/>
      <c r="C86" s="52"/>
      <c r="D86" s="51"/>
      <c r="E86" s="63"/>
      <c r="F86" s="53"/>
      <c r="G86" s="63"/>
      <c r="H86" s="52"/>
      <c r="I86" s="51"/>
      <c r="J86" s="63"/>
      <c r="K86" s="53"/>
      <c r="L86" s="63"/>
      <c r="M86" s="52"/>
      <c r="N86" s="51"/>
      <c r="O86" s="63"/>
    </row>
    <row r="87" spans="2:15" x14ac:dyDescent="0.2">
      <c r="B87" s="63"/>
      <c r="C87" s="55"/>
      <c r="D87" s="49"/>
      <c r="E87" s="63"/>
      <c r="F87" s="53"/>
      <c r="G87" s="63"/>
      <c r="H87" s="55"/>
      <c r="I87" s="49"/>
      <c r="J87" s="63"/>
      <c r="K87" s="53"/>
      <c r="L87" s="63"/>
      <c r="M87" s="55"/>
      <c r="N87" s="49"/>
      <c r="O87" s="63"/>
    </row>
    <row r="88" spans="2:15" x14ac:dyDescent="0.2">
      <c r="B88" s="63"/>
      <c r="C88" s="52"/>
      <c r="D88" s="51"/>
      <c r="E88" s="63"/>
      <c r="F88" s="53"/>
      <c r="G88" s="63"/>
      <c r="H88" s="52"/>
      <c r="I88" s="51"/>
      <c r="J88" s="63"/>
      <c r="K88" s="53"/>
      <c r="L88" s="63"/>
      <c r="M88" s="52"/>
      <c r="N88" s="51"/>
      <c r="O88" s="63"/>
    </row>
    <row r="89" spans="2:15" x14ac:dyDescent="0.2">
      <c r="B89" s="63"/>
      <c r="C89" s="52"/>
      <c r="D89" s="51"/>
      <c r="E89" s="63"/>
      <c r="F89" s="53"/>
      <c r="G89" s="63"/>
      <c r="H89" s="52"/>
      <c r="I89" s="51"/>
      <c r="J89" s="63"/>
      <c r="K89" s="53"/>
      <c r="L89" s="63"/>
      <c r="M89" s="52"/>
      <c r="N89" s="51"/>
      <c r="O89" s="63"/>
    </row>
    <row r="90" spans="2:15" x14ac:dyDescent="0.2">
      <c r="B90" s="63"/>
      <c r="C90" s="52"/>
      <c r="D90" s="51"/>
      <c r="E90" s="63"/>
      <c r="F90" s="53"/>
      <c r="G90" s="63"/>
      <c r="H90" s="52"/>
      <c r="I90" s="51"/>
      <c r="J90" s="63"/>
      <c r="K90" s="53"/>
      <c r="L90" s="63"/>
      <c r="M90" s="52"/>
      <c r="N90" s="51"/>
      <c r="O90" s="63"/>
    </row>
    <row r="91" spans="2:15" x14ac:dyDescent="0.2">
      <c r="B91" s="63"/>
      <c r="C91" s="52"/>
      <c r="D91" s="51"/>
      <c r="E91" s="63"/>
      <c r="F91" s="53"/>
      <c r="G91" s="63"/>
      <c r="H91" s="52"/>
      <c r="I91" s="51"/>
      <c r="J91" s="63"/>
      <c r="K91" s="53"/>
      <c r="L91" s="63"/>
      <c r="M91" s="52"/>
      <c r="N91" s="51"/>
      <c r="O91" s="63"/>
    </row>
    <row r="92" spans="2:15" x14ac:dyDescent="0.2">
      <c r="B92" s="63"/>
      <c r="C92" s="52"/>
      <c r="D92" s="51"/>
      <c r="E92" s="63"/>
      <c r="F92" s="53"/>
      <c r="G92" s="63"/>
      <c r="H92" s="52"/>
      <c r="I92" s="51"/>
      <c r="J92" s="63"/>
      <c r="K92" s="53"/>
      <c r="L92" s="63"/>
      <c r="M92" s="52"/>
      <c r="N92" s="51"/>
      <c r="O92" s="63"/>
    </row>
    <row r="93" spans="2:15" x14ac:dyDescent="0.2">
      <c r="B93" s="63"/>
      <c r="C93" s="52"/>
      <c r="D93" s="51"/>
      <c r="E93" s="63"/>
      <c r="F93" s="53"/>
      <c r="G93" s="63"/>
      <c r="H93" s="52"/>
      <c r="I93" s="51"/>
      <c r="J93" s="63"/>
      <c r="K93" s="53"/>
      <c r="L93" s="63"/>
      <c r="M93" s="52"/>
      <c r="N93" s="51"/>
      <c r="O93" s="63"/>
    </row>
    <row r="94" spans="2:15" x14ac:dyDescent="0.2">
      <c r="B94" s="63"/>
      <c r="C94" s="52"/>
      <c r="D94" s="51"/>
      <c r="E94" s="63"/>
      <c r="F94" s="53"/>
      <c r="G94" s="63"/>
      <c r="H94" s="52"/>
      <c r="I94" s="51"/>
      <c r="J94" s="63"/>
      <c r="K94" s="53"/>
      <c r="L94" s="63"/>
      <c r="M94" s="52"/>
      <c r="N94" s="51"/>
      <c r="O94" s="63"/>
    </row>
    <row r="95" spans="2:15" x14ac:dyDescent="0.2">
      <c r="B95" s="63"/>
      <c r="C95" s="52"/>
      <c r="D95" s="51"/>
      <c r="E95" s="63"/>
      <c r="F95" s="53"/>
      <c r="G95" s="63"/>
      <c r="H95" s="52"/>
      <c r="I95" s="51"/>
      <c r="J95" s="63"/>
      <c r="K95" s="53"/>
      <c r="L95" s="63"/>
      <c r="M95" s="52"/>
      <c r="N95" s="51"/>
      <c r="O95" s="63"/>
    </row>
    <row r="96" spans="2:15" x14ac:dyDescent="0.2">
      <c r="B96" s="63"/>
      <c r="C96" s="52"/>
      <c r="D96" s="51"/>
      <c r="E96" s="63"/>
      <c r="F96" s="53"/>
      <c r="G96" s="63"/>
      <c r="H96" s="52"/>
      <c r="I96" s="51"/>
      <c r="J96" s="63"/>
      <c r="K96" s="53"/>
      <c r="L96" s="63"/>
      <c r="M96" s="52"/>
      <c r="N96" s="51"/>
      <c r="O96" s="63"/>
    </row>
    <row r="97" spans="2:15" x14ac:dyDescent="0.2">
      <c r="B97" s="63"/>
      <c r="C97" s="52"/>
      <c r="D97" s="51"/>
      <c r="E97" s="63"/>
      <c r="F97" s="53"/>
      <c r="G97" s="63"/>
      <c r="H97" s="52"/>
      <c r="I97" s="51"/>
      <c r="J97" s="63"/>
      <c r="K97" s="53"/>
      <c r="L97" s="63"/>
      <c r="M97" s="52"/>
      <c r="N97" s="51"/>
      <c r="O97" s="63"/>
    </row>
    <row r="98" spans="2:15" x14ac:dyDescent="0.2">
      <c r="B98" s="63"/>
      <c r="C98" s="52"/>
      <c r="D98" s="51"/>
      <c r="E98" s="63"/>
      <c r="F98" s="53"/>
      <c r="G98" s="63"/>
      <c r="H98" s="52"/>
      <c r="I98" s="51"/>
      <c r="J98" s="63"/>
      <c r="K98" s="53"/>
      <c r="L98" s="63"/>
      <c r="M98" s="52"/>
      <c r="N98" s="51"/>
      <c r="O98" s="63"/>
    </row>
    <row r="99" spans="2:15" x14ac:dyDescent="0.2">
      <c r="B99" s="63"/>
      <c r="C99" s="52"/>
      <c r="D99" s="51"/>
      <c r="E99" s="63"/>
      <c r="F99" s="53"/>
      <c r="G99" s="63"/>
      <c r="H99" s="52"/>
      <c r="I99" s="51"/>
      <c r="J99" s="63"/>
      <c r="K99" s="53"/>
      <c r="L99" s="63"/>
      <c r="M99" s="52"/>
      <c r="N99" s="51"/>
      <c r="O99" s="63"/>
    </row>
    <row r="100" spans="2:15" x14ac:dyDescent="0.2">
      <c r="B100" s="63"/>
      <c r="C100" s="52"/>
      <c r="D100" s="51"/>
      <c r="E100" s="63"/>
      <c r="F100" s="53"/>
      <c r="G100" s="63"/>
      <c r="H100" s="52"/>
      <c r="I100" s="51"/>
      <c r="J100" s="63"/>
      <c r="K100" s="53"/>
      <c r="L100" s="63"/>
      <c r="M100" s="52"/>
      <c r="N100" s="51"/>
      <c r="O100" s="63"/>
    </row>
    <row r="101" spans="2:15" x14ac:dyDescent="0.2">
      <c r="B101" s="63"/>
      <c r="C101" s="55"/>
      <c r="D101" s="49"/>
      <c r="E101" s="63"/>
      <c r="F101" s="53"/>
      <c r="G101" s="63"/>
      <c r="H101" s="55"/>
      <c r="I101" s="49"/>
      <c r="J101" s="63"/>
      <c r="K101" s="53"/>
      <c r="L101" s="63"/>
      <c r="M101" s="55"/>
      <c r="N101" s="49"/>
      <c r="O101" s="63"/>
    </row>
    <row r="102" spans="2:15" x14ac:dyDescent="0.2">
      <c r="B102" s="63"/>
      <c r="C102" s="52"/>
      <c r="D102" s="51"/>
      <c r="E102" s="63"/>
      <c r="F102" s="53"/>
      <c r="G102" s="63"/>
      <c r="H102" s="52"/>
      <c r="I102" s="51"/>
      <c r="J102" s="63"/>
      <c r="K102" s="53"/>
      <c r="L102" s="63"/>
      <c r="M102" s="52"/>
      <c r="N102" s="51"/>
      <c r="O102" s="63"/>
    </row>
    <row r="103" spans="2:15" x14ac:dyDescent="0.2">
      <c r="B103" s="63"/>
      <c r="C103" s="52"/>
      <c r="D103" s="51"/>
      <c r="E103" s="63"/>
      <c r="F103" s="54"/>
      <c r="G103" s="63"/>
      <c r="H103" s="52"/>
      <c r="I103" s="51"/>
      <c r="J103" s="63"/>
      <c r="K103" s="54"/>
      <c r="L103" s="63"/>
      <c r="M103" s="52"/>
      <c r="N103" s="51"/>
      <c r="O103" s="63"/>
    </row>
    <row r="104" spans="2:15" x14ac:dyDescent="0.2">
      <c r="B104" s="63"/>
      <c r="C104" s="63"/>
      <c r="D104" s="51"/>
      <c r="E104" s="63"/>
      <c r="F104" s="53"/>
      <c r="G104" s="63"/>
      <c r="H104" s="63"/>
      <c r="I104" s="51"/>
      <c r="J104" s="63"/>
      <c r="K104" s="53"/>
      <c r="L104" s="63"/>
      <c r="M104" s="63"/>
      <c r="N104" s="51"/>
      <c r="O104" s="63"/>
    </row>
    <row r="105" spans="2:15" x14ac:dyDescent="0.2">
      <c r="B105" s="63"/>
      <c r="C105" s="63"/>
      <c r="D105" s="51"/>
      <c r="E105" s="63"/>
      <c r="F105" s="53"/>
      <c r="G105" s="63"/>
      <c r="H105" s="63"/>
      <c r="I105" s="51"/>
      <c r="J105" s="63"/>
      <c r="K105" s="53"/>
      <c r="L105" s="63"/>
      <c r="M105" s="63"/>
      <c r="N105" s="51"/>
      <c r="O105" s="63"/>
    </row>
    <row r="106" spans="2:15" x14ac:dyDescent="0.2">
      <c r="B106" s="63"/>
      <c r="C106" s="52"/>
      <c r="D106" s="51"/>
      <c r="E106" s="63"/>
      <c r="F106" s="53"/>
      <c r="G106" s="63"/>
      <c r="H106" s="52"/>
      <c r="I106" s="51"/>
      <c r="J106" s="63"/>
      <c r="K106" s="53"/>
      <c r="L106" s="63"/>
      <c r="M106" s="52"/>
      <c r="N106" s="51"/>
      <c r="O106" s="63"/>
    </row>
    <row r="107" spans="2:15" x14ac:dyDescent="0.2">
      <c r="B107" s="63"/>
      <c r="C107" s="52"/>
      <c r="D107" s="51"/>
      <c r="E107" s="63"/>
      <c r="F107" s="53"/>
      <c r="G107" s="63"/>
      <c r="H107" s="52"/>
      <c r="I107" s="51"/>
      <c r="J107" s="63"/>
      <c r="K107" s="53"/>
      <c r="L107" s="63"/>
      <c r="M107" s="52"/>
      <c r="N107" s="51"/>
      <c r="O107" s="63"/>
    </row>
    <row r="108" spans="2:15" x14ac:dyDescent="0.2">
      <c r="B108" s="63"/>
      <c r="C108" s="52"/>
      <c r="D108" s="51"/>
      <c r="E108" s="63"/>
      <c r="F108" s="53"/>
      <c r="G108" s="63"/>
      <c r="H108" s="52"/>
      <c r="I108" s="51"/>
      <c r="J108" s="63"/>
      <c r="K108" s="53"/>
      <c r="L108" s="63"/>
      <c r="M108" s="52"/>
      <c r="N108" s="51"/>
      <c r="O108" s="63"/>
    </row>
    <row r="109" spans="2:15" x14ac:dyDescent="0.2">
      <c r="B109" s="63"/>
      <c r="C109" s="52"/>
      <c r="D109" s="51"/>
      <c r="E109" s="63"/>
      <c r="F109" s="53"/>
      <c r="G109" s="63"/>
      <c r="H109" s="52"/>
      <c r="I109" s="51"/>
      <c r="J109" s="63"/>
      <c r="K109" s="53"/>
      <c r="L109" s="63"/>
      <c r="M109" s="52"/>
      <c r="N109" s="51"/>
      <c r="O109" s="63"/>
    </row>
    <row r="110" spans="2:15" x14ac:dyDescent="0.2">
      <c r="B110" s="63"/>
      <c r="C110" s="52"/>
      <c r="D110" s="51"/>
      <c r="E110" s="63"/>
      <c r="F110" s="53"/>
      <c r="G110" s="63"/>
      <c r="H110" s="52"/>
      <c r="I110" s="51"/>
      <c r="J110" s="63"/>
      <c r="K110" s="53"/>
      <c r="L110" s="63"/>
      <c r="M110" s="52"/>
      <c r="N110" s="51"/>
      <c r="O110" s="63"/>
    </row>
    <row r="111" spans="2:15" x14ac:dyDescent="0.2">
      <c r="B111" s="63"/>
      <c r="C111" s="52"/>
      <c r="D111" s="51"/>
      <c r="E111" s="63"/>
      <c r="F111" s="53"/>
      <c r="G111" s="63"/>
      <c r="H111" s="52"/>
      <c r="I111" s="51"/>
      <c r="J111" s="63"/>
      <c r="K111" s="53"/>
      <c r="L111" s="63"/>
      <c r="M111" s="52"/>
      <c r="N111" s="51"/>
      <c r="O111" s="63"/>
    </row>
    <row r="112" spans="2:15" x14ac:dyDescent="0.2">
      <c r="B112" s="63"/>
      <c r="C112" s="52"/>
      <c r="D112" s="51"/>
      <c r="E112" s="63"/>
      <c r="F112" s="53"/>
      <c r="G112" s="63"/>
      <c r="H112" s="52"/>
      <c r="I112" s="51"/>
      <c r="J112" s="63"/>
      <c r="K112" s="53"/>
      <c r="L112" s="63"/>
      <c r="M112" s="52"/>
      <c r="N112" s="51"/>
      <c r="O112" s="63"/>
    </row>
    <row r="113" spans="2:15" x14ac:dyDescent="0.2">
      <c r="B113" s="63"/>
      <c r="C113" s="52"/>
      <c r="D113" s="51"/>
      <c r="E113" s="63"/>
      <c r="F113" s="53"/>
      <c r="G113" s="63"/>
      <c r="H113" s="52"/>
      <c r="I113" s="51"/>
      <c r="J113" s="63"/>
      <c r="K113" s="53"/>
      <c r="L113" s="63"/>
      <c r="M113" s="52"/>
      <c r="N113" s="51"/>
      <c r="O113" s="63"/>
    </row>
    <row r="114" spans="2:15" x14ac:dyDescent="0.2">
      <c r="B114" s="63"/>
      <c r="C114" s="52"/>
      <c r="D114" s="51"/>
      <c r="E114" s="63"/>
      <c r="F114" s="53"/>
      <c r="G114" s="63"/>
      <c r="H114" s="52"/>
      <c r="I114" s="51"/>
      <c r="J114" s="63"/>
      <c r="K114" s="53"/>
      <c r="L114" s="63"/>
      <c r="M114" s="52"/>
      <c r="N114" s="51"/>
      <c r="O114" s="63"/>
    </row>
    <row r="115" spans="2:15" x14ac:dyDescent="0.2">
      <c r="B115" s="63"/>
      <c r="C115" s="52"/>
      <c r="D115" s="51"/>
      <c r="E115" s="63"/>
      <c r="F115" s="54"/>
      <c r="G115" s="63"/>
      <c r="H115" s="52"/>
      <c r="I115" s="51"/>
      <c r="J115" s="63"/>
      <c r="K115" s="54"/>
      <c r="L115" s="63"/>
      <c r="M115" s="52"/>
      <c r="N115" s="51"/>
      <c r="O115" s="63"/>
    </row>
    <row r="116" spans="2:15" x14ac:dyDescent="0.2">
      <c r="B116" s="63"/>
      <c r="C116" s="63"/>
      <c r="D116" s="51"/>
      <c r="E116" s="63"/>
      <c r="F116" s="53"/>
      <c r="G116" s="63"/>
      <c r="H116" s="63"/>
      <c r="I116" s="51"/>
      <c r="J116" s="63"/>
      <c r="K116" s="53"/>
      <c r="L116" s="63"/>
      <c r="M116" s="63"/>
      <c r="N116" s="51"/>
      <c r="O116" s="63"/>
    </row>
    <row r="117" spans="2:15" x14ac:dyDescent="0.2">
      <c r="B117" s="63"/>
      <c r="C117" s="63"/>
      <c r="D117" s="51"/>
      <c r="E117" s="63"/>
      <c r="F117" s="53"/>
      <c r="G117" s="63"/>
      <c r="H117" s="63"/>
      <c r="I117" s="51"/>
      <c r="J117" s="63"/>
      <c r="K117" s="53"/>
      <c r="L117" s="63"/>
      <c r="M117" s="63"/>
      <c r="N117" s="51"/>
      <c r="O117" s="63"/>
    </row>
    <row r="118" spans="2:15" x14ac:dyDescent="0.2">
      <c r="B118" s="63"/>
      <c r="C118" s="52"/>
      <c r="D118" s="51"/>
      <c r="E118" s="63"/>
      <c r="F118" s="53"/>
      <c r="G118" s="63"/>
      <c r="H118" s="52"/>
      <c r="I118" s="51"/>
      <c r="J118" s="63"/>
      <c r="K118" s="53"/>
      <c r="L118" s="63"/>
      <c r="M118" s="52"/>
      <c r="N118" s="51"/>
      <c r="O118" s="63"/>
    </row>
    <row r="119" spans="2:15" x14ac:dyDescent="0.2">
      <c r="B119" s="127"/>
      <c r="C119" s="52"/>
      <c r="D119" s="51"/>
      <c r="E119" s="63"/>
      <c r="F119" s="53"/>
      <c r="G119" s="127"/>
      <c r="H119" s="52"/>
      <c r="I119" s="51"/>
      <c r="J119" s="63"/>
      <c r="K119" s="53"/>
      <c r="L119" s="127"/>
      <c r="M119" s="52"/>
      <c r="N119" s="51"/>
      <c r="O119" s="63"/>
    </row>
    <row r="120" spans="2:15" x14ac:dyDescent="0.2">
      <c r="B120" s="127"/>
      <c r="C120" s="52"/>
      <c r="D120" s="51"/>
      <c r="E120" s="63"/>
      <c r="F120" s="53"/>
      <c r="G120" s="127"/>
      <c r="H120" s="52"/>
      <c r="I120" s="51"/>
      <c r="J120" s="63"/>
      <c r="K120" s="53"/>
      <c r="L120" s="127"/>
      <c r="M120" s="52"/>
      <c r="N120" s="51"/>
      <c r="O120" s="63"/>
    </row>
    <row r="121" spans="2:15" x14ac:dyDescent="0.2">
      <c r="B121" s="63"/>
      <c r="C121" s="52"/>
      <c r="D121" s="51"/>
      <c r="E121" s="63"/>
      <c r="F121" s="54"/>
      <c r="G121" s="63"/>
      <c r="H121" s="52"/>
      <c r="I121" s="51"/>
      <c r="J121" s="63"/>
      <c r="K121" s="54"/>
      <c r="L121" s="63"/>
      <c r="M121" s="52"/>
      <c r="N121" s="51"/>
      <c r="O121" s="63"/>
    </row>
    <row r="122" spans="2:15" x14ac:dyDescent="0.2">
      <c r="B122" s="63"/>
      <c r="C122" s="63"/>
      <c r="D122" s="51"/>
      <c r="E122" s="63"/>
      <c r="F122" s="53"/>
      <c r="G122" s="63"/>
      <c r="H122" s="63"/>
      <c r="I122" s="51"/>
      <c r="J122" s="63"/>
      <c r="K122" s="53"/>
      <c r="L122" s="63"/>
      <c r="M122" s="63"/>
      <c r="N122" s="51"/>
      <c r="O122" s="63"/>
    </row>
    <row r="123" spans="2:15" x14ac:dyDescent="0.2">
      <c r="B123" s="63"/>
      <c r="C123" s="63"/>
      <c r="D123" s="51"/>
      <c r="E123" s="63"/>
      <c r="F123" s="53"/>
      <c r="G123" s="63"/>
      <c r="H123" s="63"/>
      <c r="I123" s="51"/>
      <c r="J123" s="63"/>
      <c r="K123" s="53"/>
      <c r="L123" s="63"/>
      <c r="M123" s="63"/>
      <c r="N123" s="51"/>
      <c r="O123" s="63"/>
    </row>
    <row r="124" spans="2:15" x14ac:dyDescent="0.2">
      <c r="B124" s="63"/>
      <c r="C124" s="52"/>
      <c r="D124" s="51"/>
      <c r="E124" s="63"/>
      <c r="F124" s="53"/>
      <c r="G124" s="63"/>
      <c r="H124" s="52"/>
      <c r="I124" s="51"/>
      <c r="J124" s="63"/>
      <c r="K124" s="53"/>
      <c r="L124" s="63"/>
      <c r="M124" s="52"/>
      <c r="N124" s="51"/>
      <c r="O124" s="63"/>
    </row>
    <row r="125" spans="2:15" x14ac:dyDescent="0.2">
      <c r="B125" s="63"/>
      <c r="C125" s="52"/>
      <c r="D125" s="51"/>
      <c r="E125" s="63"/>
      <c r="F125" s="53"/>
      <c r="G125" s="63"/>
      <c r="H125" s="52"/>
      <c r="I125" s="51"/>
      <c r="J125" s="63"/>
      <c r="K125" s="53"/>
      <c r="L125" s="63"/>
      <c r="M125" s="52"/>
      <c r="N125" s="51"/>
      <c r="O125" s="63"/>
    </row>
    <row r="126" spans="2:15" x14ac:dyDescent="0.2">
      <c r="B126" s="63"/>
      <c r="C126" s="52"/>
      <c r="D126" s="51"/>
      <c r="E126" s="63"/>
      <c r="F126" s="53"/>
      <c r="G126" s="63"/>
      <c r="H126" s="52"/>
      <c r="I126" s="51"/>
      <c r="J126" s="63"/>
      <c r="K126" s="53"/>
      <c r="L126" s="63"/>
      <c r="M126" s="52"/>
      <c r="N126" s="51"/>
      <c r="O126" s="63"/>
    </row>
    <row r="127" spans="2:15" x14ac:dyDescent="0.2">
      <c r="B127" s="63"/>
      <c r="C127" s="52"/>
      <c r="D127" s="51"/>
      <c r="E127" s="63"/>
      <c r="F127" s="53"/>
      <c r="G127" s="63"/>
      <c r="H127" s="52"/>
      <c r="I127" s="51"/>
      <c r="J127" s="63"/>
      <c r="K127" s="53"/>
      <c r="L127" s="63"/>
      <c r="M127" s="52"/>
      <c r="N127" s="51"/>
      <c r="O127" s="63"/>
    </row>
    <row r="128" spans="2:15" x14ac:dyDescent="0.2">
      <c r="B128" s="63"/>
      <c r="C128" s="52"/>
      <c r="D128" s="51"/>
      <c r="E128" s="63"/>
      <c r="F128" s="53"/>
      <c r="G128" s="63"/>
      <c r="H128" s="52"/>
      <c r="I128" s="51"/>
      <c r="J128" s="63"/>
      <c r="K128" s="53"/>
      <c r="L128" s="63"/>
      <c r="M128" s="52"/>
      <c r="N128" s="51"/>
      <c r="O128" s="63"/>
    </row>
    <row r="129" spans="2:15" x14ac:dyDescent="0.2">
      <c r="B129" s="63"/>
      <c r="C129" s="52"/>
      <c r="D129" s="51"/>
      <c r="E129" s="63"/>
      <c r="F129" s="53"/>
      <c r="G129" s="63"/>
      <c r="H129" s="52"/>
      <c r="I129" s="51"/>
      <c r="J129" s="63"/>
      <c r="K129" s="53"/>
      <c r="L129" s="63"/>
      <c r="M129" s="52"/>
      <c r="N129" s="51"/>
      <c r="O129" s="63"/>
    </row>
    <row r="130" spans="2:15" x14ac:dyDescent="0.2">
      <c r="B130" s="63"/>
      <c r="C130" s="52"/>
      <c r="D130" s="51"/>
      <c r="E130" s="63"/>
      <c r="F130" s="53"/>
      <c r="G130" s="63"/>
      <c r="H130" s="52"/>
      <c r="I130" s="51"/>
      <c r="J130" s="63"/>
      <c r="K130" s="53"/>
      <c r="L130" s="63"/>
      <c r="M130" s="52"/>
      <c r="N130" s="51"/>
      <c r="O130" s="63"/>
    </row>
    <row r="131" spans="2:15" x14ac:dyDescent="0.2">
      <c r="B131" s="63"/>
      <c r="C131" s="52"/>
      <c r="D131" s="51"/>
      <c r="E131" s="63"/>
      <c r="F131" s="54"/>
      <c r="G131" s="63"/>
      <c r="H131" s="52"/>
      <c r="I131" s="51"/>
      <c r="J131" s="63"/>
      <c r="K131" s="54"/>
      <c r="L131" s="63"/>
      <c r="M131" s="52"/>
      <c r="N131" s="51"/>
      <c r="O131" s="63"/>
    </row>
    <row r="132" spans="2:15" x14ac:dyDescent="0.2">
      <c r="B132" s="63"/>
      <c r="C132" s="52"/>
      <c r="D132" s="51"/>
      <c r="E132" s="63"/>
      <c r="F132" s="53"/>
      <c r="G132" s="63"/>
      <c r="H132" s="52"/>
      <c r="I132" s="51"/>
      <c r="J132" s="63"/>
      <c r="K132" s="53"/>
      <c r="L132" s="63"/>
      <c r="M132" s="52"/>
      <c r="N132" s="51"/>
      <c r="O132" s="63"/>
    </row>
    <row r="133" spans="2:15" x14ac:dyDescent="0.2">
      <c r="B133" s="63"/>
      <c r="C133" s="52"/>
      <c r="D133" s="51"/>
      <c r="E133" s="63"/>
      <c r="F133" s="54"/>
      <c r="G133" s="63"/>
      <c r="H133" s="52"/>
      <c r="I133" s="51"/>
      <c r="J133" s="63"/>
      <c r="K133" s="54"/>
      <c r="L133" s="63"/>
      <c r="M133" s="52"/>
      <c r="N133" s="51"/>
      <c r="O133" s="63"/>
    </row>
    <row r="135" spans="2:15" x14ac:dyDescent="0.2">
      <c r="B135" s="125"/>
      <c r="C135" s="125"/>
      <c r="D135" s="125"/>
      <c r="E135" s="125"/>
      <c r="F135" s="61"/>
      <c r="G135" s="125"/>
      <c r="H135" s="125"/>
      <c r="I135" s="125"/>
      <c r="J135" s="125"/>
      <c r="K135" s="61"/>
      <c r="L135" s="125"/>
      <c r="M135" s="125"/>
      <c r="N135" s="125"/>
      <c r="O135" s="125"/>
    </row>
    <row r="136" spans="2:15" x14ac:dyDescent="0.2">
      <c r="B136" s="126"/>
      <c r="C136" s="126"/>
      <c r="D136" s="126"/>
      <c r="E136" s="126"/>
      <c r="F136" s="62"/>
      <c r="G136" s="126"/>
      <c r="H136" s="126"/>
      <c r="I136" s="126"/>
      <c r="J136" s="126"/>
      <c r="K136" s="62"/>
      <c r="L136" s="126"/>
      <c r="M136" s="126"/>
      <c r="N136" s="126"/>
      <c r="O136" s="126"/>
    </row>
    <row r="138" spans="2:15" x14ac:dyDescent="0.2">
      <c r="B138" s="125"/>
      <c r="C138" s="125"/>
      <c r="G138" s="125"/>
      <c r="H138" s="125"/>
      <c r="L138" s="125"/>
      <c r="M138" s="125"/>
    </row>
    <row r="140" spans="2:15" x14ac:dyDescent="0.2">
      <c r="B140" s="125"/>
      <c r="C140" s="125"/>
      <c r="G140" s="125"/>
      <c r="H140" s="125"/>
      <c r="L140" s="125"/>
      <c r="M140" s="125"/>
    </row>
    <row r="141" spans="2:15" x14ac:dyDescent="0.2">
      <c r="B141" s="125"/>
      <c r="C141" s="125"/>
      <c r="G141" s="125"/>
      <c r="H141" s="125"/>
      <c r="L141" s="125"/>
      <c r="M141" s="125"/>
    </row>
    <row r="143" spans="2:15" x14ac:dyDescent="0.2">
      <c r="B143" s="125"/>
      <c r="C143" s="125"/>
      <c r="G143" s="125"/>
      <c r="H143" s="125"/>
      <c r="L143" s="125"/>
      <c r="M143" s="125"/>
    </row>
    <row r="145" spans="2:15" x14ac:dyDescent="0.2">
      <c r="B145" s="125"/>
      <c r="C145" s="125"/>
      <c r="G145" s="125"/>
      <c r="H145" s="125"/>
      <c r="L145" s="125"/>
      <c r="M145" s="125"/>
    </row>
    <row r="146" spans="2:15" x14ac:dyDescent="0.2">
      <c r="B146" s="125"/>
      <c r="C146" s="125"/>
      <c r="G146" s="125"/>
      <c r="H146" s="125"/>
      <c r="L146" s="125"/>
      <c r="M146" s="125"/>
    </row>
    <row r="147" spans="2:15" x14ac:dyDescent="0.2">
      <c r="B147" s="125"/>
      <c r="C147" s="125"/>
      <c r="G147" s="125"/>
      <c r="H147" s="125"/>
      <c r="L147" s="125"/>
      <c r="M147" s="125"/>
    </row>
    <row r="149" spans="2:15" x14ac:dyDescent="0.2">
      <c r="B149" s="130"/>
      <c r="C149" s="130"/>
      <c r="D149" s="130"/>
      <c r="E149" s="130"/>
      <c r="F149" s="66"/>
      <c r="G149" s="130"/>
      <c r="H149" s="130"/>
      <c r="I149" s="130"/>
      <c r="J149" s="130"/>
      <c r="K149" s="66"/>
      <c r="L149" s="130"/>
      <c r="M149" s="130"/>
      <c r="N149" s="130"/>
      <c r="O149" s="130"/>
    </row>
    <row r="150" spans="2:15" x14ac:dyDescent="0.2">
      <c r="B150" s="131"/>
      <c r="C150" s="131"/>
      <c r="D150" s="131"/>
      <c r="E150" s="131"/>
      <c r="F150" s="67"/>
      <c r="G150" s="131"/>
      <c r="H150" s="131"/>
      <c r="I150" s="131"/>
      <c r="J150" s="131"/>
      <c r="K150" s="67"/>
      <c r="L150" s="131"/>
      <c r="M150" s="131"/>
      <c r="N150" s="131"/>
      <c r="O150" s="131"/>
    </row>
    <row r="152" spans="2:15" x14ac:dyDescent="0.2">
      <c r="B152" s="128"/>
      <c r="C152" s="128"/>
      <c r="D152" s="128"/>
      <c r="E152" s="128"/>
      <c r="F152" s="64"/>
      <c r="G152" s="128"/>
      <c r="H152" s="128"/>
      <c r="I152" s="128"/>
      <c r="J152" s="128"/>
      <c r="K152" s="64"/>
      <c r="L152" s="128"/>
      <c r="M152" s="128"/>
      <c r="N152" s="128"/>
      <c r="O152" s="128"/>
    </row>
    <row r="154" spans="2:15" x14ac:dyDescent="0.2">
      <c r="B154" s="127"/>
      <c r="C154" s="129"/>
      <c r="D154" s="49"/>
      <c r="E154" s="63"/>
      <c r="F154" s="65"/>
      <c r="G154" s="127"/>
      <c r="H154" s="129"/>
      <c r="I154" s="49"/>
      <c r="J154" s="63"/>
      <c r="K154" s="65"/>
      <c r="L154" s="127"/>
      <c r="M154" s="129"/>
      <c r="N154" s="49"/>
      <c r="O154" s="63"/>
    </row>
    <row r="155" spans="2:15" x14ac:dyDescent="0.2">
      <c r="B155" s="127"/>
      <c r="C155" s="129"/>
      <c r="D155" s="49"/>
      <c r="E155" s="63"/>
      <c r="F155" s="65"/>
      <c r="G155" s="127"/>
      <c r="H155" s="129"/>
      <c r="I155" s="49"/>
      <c r="J155" s="63"/>
      <c r="K155" s="65"/>
      <c r="L155" s="127"/>
      <c r="M155" s="129"/>
      <c r="N155" s="49"/>
      <c r="O155" s="63"/>
    </row>
    <row r="156" spans="2:15" x14ac:dyDescent="0.2">
      <c r="B156" s="127"/>
      <c r="C156" s="129"/>
      <c r="D156" s="49"/>
      <c r="E156" s="63"/>
      <c r="F156" s="50"/>
      <c r="G156" s="127"/>
      <c r="H156" s="129"/>
      <c r="I156" s="49"/>
      <c r="J156" s="63"/>
      <c r="K156" s="50"/>
      <c r="L156" s="127"/>
      <c r="M156" s="129"/>
      <c r="N156" s="49"/>
      <c r="O156" s="63"/>
    </row>
    <row r="157" spans="2:15" x14ac:dyDescent="0.2">
      <c r="B157" s="127"/>
      <c r="C157" s="129"/>
      <c r="D157" s="49"/>
      <c r="E157" s="63"/>
      <c r="F157" s="50"/>
      <c r="G157" s="127"/>
      <c r="H157" s="129"/>
      <c r="I157" s="49"/>
      <c r="J157" s="63"/>
      <c r="K157" s="50"/>
      <c r="L157" s="127"/>
      <c r="M157" s="129"/>
      <c r="N157" s="49"/>
      <c r="O157" s="63"/>
    </row>
    <row r="158" spans="2:15" x14ac:dyDescent="0.2">
      <c r="B158" s="65"/>
      <c r="C158" s="63"/>
      <c r="D158" s="51"/>
      <c r="E158" s="63"/>
      <c r="F158" s="52"/>
      <c r="G158" s="65"/>
      <c r="H158" s="63"/>
      <c r="I158" s="51"/>
      <c r="J158" s="63"/>
      <c r="K158" s="52"/>
      <c r="L158" s="65"/>
      <c r="M158" s="63"/>
      <c r="N158" s="51"/>
      <c r="O158" s="63"/>
    </row>
    <row r="159" spans="2:15" x14ac:dyDescent="0.2">
      <c r="B159" s="63"/>
      <c r="C159" s="52"/>
      <c r="D159" s="51"/>
      <c r="E159" s="63"/>
      <c r="F159" s="53"/>
      <c r="G159" s="63"/>
      <c r="H159" s="52"/>
      <c r="I159" s="51"/>
      <c r="J159" s="63"/>
      <c r="K159" s="53"/>
      <c r="L159" s="63"/>
      <c r="M159" s="52"/>
      <c r="N159" s="51"/>
      <c r="O159" s="63"/>
    </row>
    <row r="160" spans="2:15" x14ac:dyDescent="0.2">
      <c r="B160" s="63"/>
      <c r="C160" s="52"/>
      <c r="D160" s="51"/>
      <c r="E160" s="63"/>
      <c r="F160" s="53"/>
      <c r="G160" s="63"/>
      <c r="H160" s="52"/>
      <c r="I160" s="51"/>
      <c r="J160" s="63"/>
      <c r="K160" s="53"/>
      <c r="L160" s="63"/>
      <c r="M160" s="52"/>
      <c r="N160" s="51"/>
      <c r="O160" s="63"/>
    </row>
    <row r="161" spans="2:15" x14ac:dyDescent="0.2">
      <c r="B161" s="63"/>
      <c r="C161" s="52"/>
      <c r="D161" s="51"/>
      <c r="E161" s="63"/>
      <c r="F161" s="53"/>
      <c r="G161" s="63"/>
      <c r="H161" s="52"/>
      <c r="I161" s="51"/>
      <c r="J161" s="63"/>
      <c r="K161" s="53"/>
      <c r="L161" s="63"/>
      <c r="M161" s="52"/>
      <c r="N161" s="51"/>
      <c r="O161" s="63"/>
    </row>
    <row r="162" spans="2:15" x14ac:dyDescent="0.2">
      <c r="B162" s="63"/>
      <c r="C162" s="52"/>
      <c r="D162" s="51"/>
      <c r="E162" s="63"/>
      <c r="F162" s="54"/>
      <c r="G162" s="63"/>
      <c r="H162" s="52"/>
      <c r="I162" s="51"/>
      <c r="J162" s="63"/>
      <c r="K162" s="54"/>
      <c r="L162" s="63"/>
      <c r="M162" s="52"/>
      <c r="N162" s="51"/>
      <c r="O162" s="63"/>
    </row>
    <row r="163" spans="2:15" x14ac:dyDescent="0.2">
      <c r="B163" s="65"/>
      <c r="C163" s="52"/>
      <c r="D163" s="51"/>
      <c r="E163" s="63"/>
      <c r="F163" s="53"/>
      <c r="G163" s="65"/>
      <c r="H163" s="52"/>
      <c r="I163" s="51"/>
      <c r="J163" s="63"/>
      <c r="K163" s="53"/>
      <c r="L163" s="65"/>
      <c r="M163" s="52"/>
      <c r="N163" s="51"/>
      <c r="O163" s="63"/>
    </row>
    <row r="164" spans="2:15" x14ac:dyDescent="0.2">
      <c r="B164" s="63"/>
      <c r="C164" s="52"/>
      <c r="D164" s="51"/>
      <c r="E164" s="63"/>
      <c r="F164" s="53"/>
      <c r="G164" s="63"/>
      <c r="H164" s="52"/>
      <c r="I164" s="51"/>
      <c r="J164" s="63"/>
      <c r="K164" s="53"/>
      <c r="L164" s="63"/>
      <c r="M164" s="52"/>
      <c r="N164" s="51"/>
      <c r="O164" s="63"/>
    </row>
    <row r="165" spans="2:15" x14ac:dyDescent="0.2">
      <c r="B165" s="63"/>
      <c r="C165" s="52"/>
      <c r="D165" s="51"/>
      <c r="E165" s="63"/>
      <c r="F165" s="53"/>
      <c r="G165" s="63"/>
      <c r="H165" s="52"/>
      <c r="I165" s="51"/>
      <c r="J165" s="63"/>
      <c r="K165" s="53"/>
      <c r="L165" s="63"/>
      <c r="M165" s="52"/>
      <c r="N165" s="51"/>
      <c r="O165" s="63"/>
    </row>
    <row r="166" spans="2:15" x14ac:dyDescent="0.2">
      <c r="B166" s="63"/>
      <c r="C166" s="52"/>
      <c r="D166" s="51"/>
      <c r="E166" s="63"/>
      <c r="F166" s="53"/>
      <c r="G166" s="63"/>
      <c r="H166" s="52"/>
      <c r="I166" s="51"/>
      <c r="J166" s="63"/>
      <c r="K166" s="53"/>
      <c r="L166" s="63"/>
      <c r="M166" s="52"/>
      <c r="N166" s="51"/>
      <c r="O166" s="63"/>
    </row>
    <row r="167" spans="2:15" x14ac:dyDescent="0.2">
      <c r="B167" s="63"/>
      <c r="C167" s="52"/>
      <c r="D167" s="51"/>
      <c r="E167" s="63"/>
      <c r="F167" s="53"/>
      <c r="G167" s="63"/>
      <c r="H167" s="52"/>
      <c r="I167" s="51"/>
      <c r="J167" s="63"/>
      <c r="K167" s="53"/>
      <c r="L167" s="63"/>
      <c r="M167" s="52"/>
      <c r="N167" s="51"/>
      <c r="O167" s="63"/>
    </row>
    <row r="168" spans="2:15" x14ac:dyDescent="0.2">
      <c r="B168" s="63"/>
      <c r="C168" s="52"/>
      <c r="D168" s="51"/>
      <c r="E168" s="63"/>
      <c r="F168" s="53"/>
      <c r="G168" s="63"/>
      <c r="H168" s="52"/>
      <c r="I168" s="51"/>
      <c r="J168" s="63"/>
      <c r="K168" s="53"/>
      <c r="L168" s="63"/>
      <c r="M168" s="52"/>
      <c r="N168" s="51"/>
      <c r="O168" s="63"/>
    </row>
    <row r="169" spans="2:15" x14ac:dyDescent="0.2">
      <c r="B169" s="63"/>
      <c r="C169" s="52"/>
      <c r="D169" s="51"/>
      <c r="E169" s="63"/>
      <c r="F169" s="53"/>
      <c r="G169" s="63"/>
      <c r="H169" s="52"/>
      <c r="I169" s="51"/>
      <c r="J169" s="63"/>
      <c r="K169" s="53"/>
      <c r="L169" s="63"/>
      <c r="M169" s="52"/>
      <c r="N169" s="51"/>
      <c r="O169" s="63"/>
    </row>
    <row r="170" spans="2:15" x14ac:dyDescent="0.2">
      <c r="B170" s="63"/>
      <c r="C170" s="52"/>
      <c r="D170" s="51"/>
      <c r="E170" s="63"/>
      <c r="F170" s="53"/>
      <c r="G170" s="63"/>
      <c r="H170" s="52"/>
      <c r="I170" s="51"/>
      <c r="J170" s="63"/>
      <c r="K170" s="53"/>
      <c r="L170" s="63"/>
      <c r="M170" s="52"/>
      <c r="N170" s="51"/>
      <c r="O170" s="63"/>
    </row>
    <row r="171" spans="2:15" x14ac:dyDescent="0.2">
      <c r="B171" s="63"/>
      <c r="C171" s="52"/>
      <c r="D171" s="51"/>
      <c r="E171" s="63"/>
      <c r="F171" s="53"/>
      <c r="G171" s="63"/>
      <c r="H171" s="52"/>
      <c r="I171" s="51"/>
      <c r="J171" s="63"/>
      <c r="K171" s="53"/>
      <c r="L171" s="63"/>
      <c r="M171" s="52"/>
      <c r="N171" s="51"/>
      <c r="O171" s="63"/>
    </row>
    <row r="172" spans="2:15" x14ac:dyDescent="0.2">
      <c r="B172" s="63"/>
      <c r="C172" s="52"/>
      <c r="D172" s="51"/>
      <c r="E172" s="63"/>
      <c r="F172" s="53"/>
      <c r="G172" s="63"/>
      <c r="H172" s="52"/>
      <c r="I172" s="51"/>
      <c r="J172" s="63"/>
      <c r="K172" s="53"/>
      <c r="L172" s="63"/>
      <c r="M172" s="52"/>
      <c r="N172" s="51"/>
      <c r="O172" s="63"/>
    </row>
    <row r="173" spans="2:15" x14ac:dyDescent="0.2">
      <c r="B173" s="63"/>
      <c r="C173" s="52"/>
      <c r="D173" s="51"/>
      <c r="E173" s="63"/>
      <c r="F173" s="53"/>
      <c r="G173" s="63"/>
      <c r="H173" s="52"/>
      <c r="I173" s="51"/>
      <c r="J173" s="63"/>
      <c r="K173" s="53"/>
      <c r="L173" s="63"/>
      <c r="M173" s="52"/>
      <c r="N173" s="51"/>
      <c r="O173" s="63"/>
    </row>
    <row r="174" spans="2:15" x14ac:dyDescent="0.2">
      <c r="B174" s="63"/>
      <c r="C174" s="55"/>
      <c r="D174" s="49"/>
      <c r="E174" s="63"/>
      <c r="F174" s="53"/>
      <c r="G174" s="63"/>
      <c r="H174" s="55"/>
      <c r="I174" s="49"/>
      <c r="J174" s="63"/>
      <c r="K174" s="53"/>
      <c r="L174" s="63"/>
      <c r="M174" s="55"/>
      <c r="N174" s="49"/>
      <c r="O174" s="63"/>
    </row>
    <row r="175" spans="2:15" x14ac:dyDescent="0.2">
      <c r="B175" s="63"/>
      <c r="C175" s="52"/>
      <c r="D175" s="51"/>
      <c r="E175" s="63"/>
      <c r="F175" s="53"/>
      <c r="G175" s="63"/>
      <c r="H175" s="52"/>
      <c r="I175" s="51"/>
      <c r="J175" s="63"/>
      <c r="K175" s="53"/>
      <c r="L175" s="63"/>
      <c r="M175" s="52"/>
      <c r="N175" s="51"/>
      <c r="O175" s="63"/>
    </row>
    <row r="176" spans="2:15" x14ac:dyDescent="0.2">
      <c r="B176" s="63"/>
      <c r="C176" s="52"/>
      <c r="D176" s="51"/>
      <c r="E176" s="63"/>
      <c r="F176" s="53"/>
      <c r="G176" s="63"/>
      <c r="H176" s="52"/>
      <c r="I176" s="51"/>
      <c r="J176" s="63"/>
      <c r="K176" s="53"/>
      <c r="L176" s="63"/>
      <c r="M176" s="52"/>
      <c r="N176" s="51"/>
      <c r="O176" s="63"/>
    </row>
    <row r="177" spans="2:15" x14ac:dyDescent="0.2">
      <c r="B177" s="63"/>
      <c r="C177" s="52"/>
      <c r="D177" s="51"/>
      <c r="E177" s="63"/>
      <c r="F177" s="53"/>
      <c r="G177" s="63"/>
      <c r="H177" s="52"/>
      <c r="I177" s="51"/>
      <c r="J177" s="63"/>
      <c r="K177" s="53"/>
      <c r="L177" s="63"/>
      <c r="M177" s="52"/>
      <c r="N177" s="51"/>
      <c r="O177" s="63"/>
    </row>
    <row r="178" spans="2:15" x14ac:dyDescent="0.2">
      <c r="B178" s="63"/>
      <c r="C178" s="52"/>
      <c r="D178" s="51"/>
      <c r="E178" s="63"/>
      <c r="F178" s="53"/>
      <c r="G178" s="63"/>
      <c r="H178" s="52"/>
      <c r="I178" s="51"/>
      <c r="J178" s="63"/>
      <c r="K178" s="53"/>
      <c r="L178" s="63"/>
      <c r="M178" s="52"/>
      <c r="N178" s="51"/>
      <c r="O178" s="63"/>
    </row>
    <row r="179" spans="2:15" x14ac:dyDescent="0.2">
      <c r="B179" s="63"/>
      <c r="C179" s="52"/>
      <c r="D179" s="51"/>
      <c r="E179" s="63"/>
      <c r="F179" s="53"/>
      <c r="G179" s="63"/>
      <c r="H179" s="52"/>
      <c r="I179" s="51"/>
      <c r="J179" s="63"/>
      <c r="K179" s="53"/>
      <c r="L179" s="63"/>
      <c r="M179" s="52"/>
      <c r="N179" s="51"/>
      <c r="O179" s="63"/>
    </row>
    <row r="180" spans="2:15" x14ac:dyDescent="0.2">
      <c r="B180" s="63"/>
      <c r="C180" s="52"/>
      <c r="D180" s="51"/>
      <c r="E180" s="63"/>
      <c r="F180" s="53"/>
      <c r="G180" s="63"/>
      <c r="H180" s="52"/>
      <c r="I180" s="51"/>
      <c r="J180" s="63"/>
      <c r="K180" s="53"/>
      <c r="L180" s="63"/>
      <c r="M180" s="52"/>
      <c r="N180" s="51"/>
      <c r="O180" s="63"/>
    </row>
    <row r="181" spans="2:15" x14ac:dyDescent="0.2">
      <c r="B181" s="63"/>
      <c r="C181" s="52"/>
      <c r="D181" s="51"/>
      <c r="E181" s="63"/>
      <c r="F181" s="53"/>
      <c r="G181" s="63"/>
      <c r="H181" s="52"/>
      <c r="I181" s="51"/>
      <c r="J181" s="63"/>
      <c r="K181" s="53"/>
      <c r="L181" s="63"/>
      <c r="M181" s="52"/>
      <c r="N181" s="51"/>
      <c r="O181" s="63"/>
    </row>
    <row r="182" spans="2:15" x14ac:dyDescent="0.2">
      <c r="B182" s="63"/>
      <c r="C182" s="52"/>
      <c r="D182" s="51"/>
      <c r="E182" s="63"/>
      <c r="F182" s="53"/>
      <c r="G182" s="63"/>
      <c r="H182" s="52"/>
      <c r="I182" s="51"/>
      <c r="J182" s="63"/>
      <c r="K182" s="53"/>
      <c r="L182" s="63"/>
      <c r="M182" s="52"/>
      <c r="N182" s="51"/>
      <c r="O182" s="63"/>
    </row>
    <row r="183" spans="2:15" x14ac:dyDescent="0.2">
      <c r="B183" s="63"/>
      <c r="C183" s="52"/>
      <c r="D183" s="51"/>
      <c r="E183" s="63"/>
      <c r="F183" s="53"/>
      <c r="G183" s="63"/>
      <c r="H183" s="52"/>
      <c r="I183" s="51"/>
      <c r="J183" s="63"/>
      <c r="K183" s="53"/>
      <c r="L183" s="63"/>
      <c r="M183" s="52"/>
      <c r="N183" s="51"/>
      <c r="O183" s="63"/>
    </row>
    <row r="184" spans="2:15" x14ac:dyDescent="0.2">
      <c r="B184" s="63"/>
      <c r="C184" s="52"/>
      <c r="D184" s="51"/>
      <c r="E184" s="63"/>
      <c r="F184" s="53"/>
      <c r="G184" s="63"/>
      <c r="H184" s="52"/>
      <c r="I184" s="51"/>
      <c r="J184" s="63"/>
      <c r="K184" s="53"/>
      <c r="L184" s="63"/>
      <c r="M184" s="52"/>
      <c r="N184" s="51"/>
      <c r="O184" s="63"/>
    </row>
    <row r="185" spans="2:15" x14ac:dyDescent="0.2">
      <c r="B185" s="63"/>
      <c r="C185" s="52"/>
      <c r="D185" s="51"/>
      <c r="E185" s="63"/>
      <c r="F185" s="53"/>
      <c r="G185" s="63"/>
      <c r="H185" s="52"/>
      <c r="I185" s="51"/>
      <c r="J185" s="63"/>
      <c r="K185" s="53"/>
      <c r="L185" s="63"/>
      <c r="M185" s="52"/>
      <c r="N185" s="51"/>
      <c r="O185" s="63"/>
    </row>
    <row r="186" spans="2:15" x14ac:dyDescent="0.2">
      <c r="B186" s="63"/>
      <c r="C186" s="52"/>
      <c r="D186" s="51"/>
      <c r="E186" s="63"/>
      <c r="F186" s="53"/>
      <c r="G186" s="63"/>
      <c r="H186" s="52"/>
      <c r="I186" s="51"/>
      <c r="J186" s="63"/>
      <c r="K186" s="53"/>
      <c r="L186" s="63"/>
      <c r="M186" s="52"/>
      <c r="N186" s="51"/>
      <c r="O186" s="63"/>
    </row>
    <row r="187" spans="2:15" x14ac:dyDescent="0.2">
      <c r="B187" s="63"/>
      <c r="C187" s="52"/>
      <c r="D187" s="51"/>
      <c r="E187" s="63"/>
      <c r="F187" s="53"/>
      <c r="G187" s="63"/>
      <c r="H187" s="52"/>
      <c r="I187" s="51"/>
      <c r="J187" s="63"/>
      <c r="K187" s="53"/>
      <c r="L187" s="63"/>
      <c r="M187" s="52"/>
      <c r="N187" s="51"/>
      <c r="O187" s="63"/>
    </row>
    <row r="188" spans="2:15" x14ac:dyDescent="0.2">
      <c r="B188" s="63"/>
      <c r="C188" s="55"/>
      <c r="D188" s="49"/>
      <c r="E188" s="63"/>
      <c r="F188" s="53"/>
      <c r="G188" s="63"/>
      <c r="H188" s="55"/>
      <c r="I188" s="49"/>
      <c r="J188" s="63"/>
      <c r="K188" s="53"/>
      <c r="L188" s="63"/>
      <c r="M188" s="55"/>
      <c r="N188" s="49"/>
      <c r="O188" s="63"/>
    </row>
    <row r="189" spans="2:15" x14ac:dyDescent="0.2">
      <c r="B189" s="63"/>
      <c r="C189" s="52"/>
      <c r="D189" s="51"/>
      <c r="E189" s="63"/>
      <c r="F189" s="53"/>
      <c r="G189" s="63"/>
      <c r="H189" s="52"/>
      <c r="I189" s="51"/>
      <c r="J189" s="63"/>
      <c r="K189" s="53"/>
      <c r="L189" s="63"/>
      <c r="M189" s="52"/>
      <c r="N189" s="51"/>
      <c r="O189" s="63"/>
    </row>
    <row r="190" spans="2:15" x14ac:dyDescent="0.2">
      <c r="B190" s="63"/>
      <c r="C190" s="52"/>
      <c r="D190" s="51"/>
      <c r="E190" s="63"/>
      <c r="F190" s="54"/>
      <c r="G190" s="63"/>
      <c r="H190" s="52"/>
      <c r="I190" s="51"/>
      <c r="J190" s="63"/>
      <c r="K190" s="54"/>
      <c r="L190" s="63"/>
      <c r="M190" s="52"/>
      <c r="N190" s="51"/>
      <c r="O190" s="63"/>
    </row>
    <row r="191" spans="2:15" x14ac:dyDescent="0.2">
      <c r="B191" s="63"/>
      <c r="C191" s="63"/>
      <c r="D191" s="51"/>
      <c r="E191" s="63"/>
      <c r="F191" s="53"/>
      <c r="G191" s="63"/>
      <c r="H191" s="63"/>
      <c r="I191" s="51"/>
      <c r="J191" s="63"/>
      <c r="K191" s="53"/>
      <c r="L191" s="63"/>
      <c r="M191" s="63"/>
      <c r="N191" s="51"/>
      <c r="O191" s="63"/>
    </row>
    <row r="192" spans="2:15" x14ac:dyDescent="0.2">
      <c r="B192" s="63"/>
      <c r="C192" s="63"/>
      <c r="D192" s="51"/>
      <c r="E192" s="63"/>
      <c r="F192" s="53"/>
      <c r="G192" s="63"/>
      <c r="H192" s="63"/>
      <c r="I192" s="51"/>
      <c r="J192" s="63"/>
      <c r="K192" s="53"/>
      <c r="L192" s="63"/>
      <c r="M192" s="63"/>
      <c r="N192" s="51"/>
      <c r="O192" s="63"/>
    </row>
    <row r="193" spans="2:15" x14ac:dyDescent="0.2">
      <c r="B193" s="63"/>
      <c r="C193" s="52"/>
      <c r="D193" s="51"/>
      <c r="E193" s="63"/>
      <c r="F193" s="53"/>
      <c r="G193" s="63"/>
      <c r="H193" s="52"/>
      <c r="I193" s="51"/>
      <c r="J193" s="63"/>
      <c r="K193" s="53"/>
      <c r="L193" s="63"/>
      <c r="M193" s="52"/>
      <c r="N193" s="51"/>
      <c r="O193" s="63"/>
    </row>
    <row r="194" spans="2:15" x14ac:dyDescent="0.2">
      <c r="B194" s="63"/>
      <c r="C194" s="52"/>
      <c r="D194" s="51"/>
      <c r="E194" s="63"/>
      <c r="F194" s="53"/>
      <c r="G194" s="63"/>
      <c r="H194" s="52"/>
      <c r="I194" s="51"/>
      <c r="J194" s="63"/>
      <c r="K194" s="53"/>
      <c r="L194" s="63"/>
      <c r="M194" s="52"/>
      <c r="N194" s="51"/>
      <c r="O194" s="63"/>
    </row>
    <row r="195" spans="2:15" x14ac:dyDescent="0.2">
      <c r="B195" s="63"/>
      <c r="C195" s="52"/>
      <c r="D195" s="51"/>
      <c r="E195" s="63"/>
      <c r="F195" s="53"/>
      <c r="G195" s="63"/>
      <c r="H195" s="52"/>
      <c r="I195" s="51"/>
      <c r="J195" s="63"/>
      <c r="K195" s="53"/>
      <c r="L195" s="63"/>
      <c r="M195" s="52"/>
      <c r="N195" s="51"/>
      <c r="O195" s="63"/>
    </row>
    <row r="196" spans="2:15" x14ac:dyDescent="0.2">
      <c r="B196" s="63"/>
      <c r="C196" s="52"/>
      <c r="D196" s="51"/>
      <c r="E196" s="63"/>
      <c r="F196" s="53"/>
      <c r="G196" s="63"/>
      <c r="H196" s="52"/>
      <c r="I196" s="51"/>
      <c r="J196" s="63"/>
      <c r="K196" s="53"/>
      <c r="L196" s="63"/>
      <c r="M196" s="52"/>
      <c r="N196" s="51"/>
      <c r="O196" s="63"/>
    </row>
    <row r="197" spans="2:15" x14ac:dyDescent="0.2">
      <c r="B197" s="63"/>
      <c r="C197" s="52"/>
      <c r="D197" s="51"/>
      <c r="E197" s="63"/>
      <c r="F197" s="53"/>
      <c r="G197" s="63"/>
      <c r="H197" s="52"/>
      <c r="I197" s="51"/>
      <c r="J197" s="63"/>
      <c r="K197" s="53"/>
      <c r="L197" s="63"/>
      <c r="M197" s="52"/>
      <c r="N197" s="51"/>
      <c r="O197" s="63"/>
    </row>
    <row r="198" spans="2:15" x14ac:dyDescent="0.2">
      <c r="B198" s="63"/>
      <c r="C198" s="52"/>
      <c r="D198" s="51"/>
      <c r="E198" s="63"/>
      <c r="F198" s="53"/>
      <c r="G198" s="63"/>
      <c r="H198" s="52"/>
      <c r="I198" s="51"/>
      <c r="J198" s="63"/>
      <c r="K198" s="53"/>
      <c r="L198" s="63"/>
      <c r="M198" s="52"/>
      <c r="N198" s="51"/>
      <c r="O198" s="63"/>
    </row>
    <row r="199" spans="2:15" x14ac:dyDescent="0.2">
      <c r="B199" s="63"/>
      <c r="C199" s="52"/>
      <c r="D199" s="51"/>
      <c r="E199" s="63"/>
      <c r="F199" s="53"/>
      <c r="G199" s="63"/>
      <c r="H199" s="52"/>
      <c r="I199" s="51"/>
      <c r="J199" s="63"/>
      <c r="K199" s="53"/>
      <c r="L199" s="63"/>
      <c r="M199" s="52"/>
      <c r="N199" s="51"/>
      <c r="O199" s="63"/>
    </row>
    <row r="200" spans="2:15" x14ac:dyDescent="0.2">
      <c r="B200" s="63"/>
      <c r="C200" s="52"/>
      <c r="D200" s="51"/>
      <c r="E200" s="63"/>
      <c r="F200" s="53"/>
      <c r="G200" s="63"/>
      <c r="H200" s="52"/>
      <c r="I200" s="51"/>
      <c r="J200" s="63"/>
      <c r="K200" s="53"/>
      <c r="L200" s="63"/>
      <c r="M200" s="52"/>
      <c r="N200" s="51"/>
      <c r="O200" s="63"/>
    </row>
    <row r="201" spans="2:15" x14ac:dyDescent="0.2">
      <c r="B201" s="63"/>
      <c r="C201" s="52"/>
      <c r="D201" s="51"/>
      <c r="E201" s="63"/>
      <c r="F201" s="53"/>
      <c r="G201" s="63"/>
      <c r="H201" s="52"/>
      <c r="I201" s="51"/>
      <c r="J201" s="63"/>
      <c r="K201" s="53"/>
      <c r="L201" s="63"/>
      <c r="M201" s="52"/>
      <c r="N201" s="51"/>
      <c r="O201" s="63"/>
    </row>
    <row r="202" spans="2:15" x14ac:dyDescent="0.2">
      <c r="B202" s="63"/>
      <c r="C202" s="52"/>
      <c r="D202" s="51"/>
      <c r="E202" s="63"/>
      <c r="F202" s="54"/>
      <c r="G202" s="63"/>
      <c r="H202" s="52"/>
      <c r="I202" s="51"/>
      <c r="J202" s="63"/>
      <c r="K202" s="54"/>
      <c r="L202" s="63"/>
      <c r="M202" s="52"/>
      <c r="N202" s="51"/>
      <c r="O202" s="63"/>
    </row>
    <row r="203" spans="2:15" x14ac:dyDescent="0.2">
      <c r="B203" s="63"/>
      <c r="C203" s="63"/>
      <c r="D203" s="51"/>
      <c r="E203" s="63"/>
      <c r="F203" s="53"/>
      <c r="G203" s="63"/>
      <c r="H203" s="63"/>
      <c r="I203" s="51"/>
      <c r="J203" s="63"/>
      <c r="K203" s="53"/>
      <c r="L203" s="63"/>
      <c r="M203" s="63"/>
      <c r="N203" s="51"/>
      <c r="O203" s="63"/>
    </row>
    <row r="204" spans="2:15" x14ac:dyDescent="0.2">
      <c r="B204" s="63"/>
      <c r="C204" s="63"/>
      <c r="D204" s="51"/>
      <c r="E204" s="63"/>
      <c r="F204" s="53"/>
      <c r="G204" s="63"/>
      <c r="H204" s="63"/>
      <c r="I204" s="51"/>
      <c r="J204" s="63"/>
      <c r="K204" s="53"/>
      <c r="L204" s="63"/>
      <c r="M204" s="63"/>
      <c r="N204" s="51"/>
      <c r="O204" s="63"/>
    </row>
    <row r="205" spans="2:15" x14ac:dyDescent="0.2">
      <c r="B205" s="63"/>
      <c r="C205" s="52"/>
      <c r="D205" s="51"/>
      <c r="E205" s="63"/>
      <c r="F205" s="53"/>
      <c r="G205" s="63"/>
      <c r="H205" s="52"/>
      <c r="I205" s="51"/>
      <c r="J205" s="63"/>
      <c r="K205" s="53"/>
      <c r="L205" s="63"/>
      <c r="M205" s="52"/>
      <c r="N205" s="51"/>
      <c r="O205" s="63"/>
    </row>
    <row r="206" spans="2:15" x14ac:dyDescent="0.2">
      <c r="B206" s="127"/>
      <c r="C206" s="52"/>
      <c r="D206" s="51"/>
      <c r="E206" s="63"/>
      <c r="F206" s="53"/>
      <c r="G206" s="127"/>
      <c r="H206" s="52"/>
      <c r="I206" s="51"/>
      <c r="J206" s="63"/>
      <c r="K206" s="53"/>
      <c r="L206" s="127"/>
      <c r="M206" s="52"/>
      <c r="N206" s="51"/>
      <c r="O206" s="63"/>
    </row>
    <row r="207" spans="2:15" x14ac:dyDescent="0.2">
      <c r="B207" s="127"/>
      <c r="C207" s="52"/>
      <c r="D207" s="51"/>
      <c r="E207" s="63"/>
      <c r="F207" s="53"/>
      <c r="G207" s="127"/>
      <c r="H207" s="52"/>
      <c r="I207" s="51"/>
      <c r="J207" s="63"/>
      <c r="K207" s="53"/>
      <c r="L207" s="127"/>
      <c r="M207" s="52"/>
      <c r="N207" s="51"/>
      <c r="O207" s="63"/>
    </row>
    <row r="208" spans="2:15" x14ac:dyDescent="0.2">
      <c r="B208" s="63"/>
      <c r="C208" s="52"/>
      <c r="D208" s="51"/>
      <c r="E208" s="63"/>
      <c r="F208" s="54"/>
      <c r="G208" s="63"/>
      <c r="H208" s="52"/>
      <c r="I208" s="51"/>
      <c r="J208" s="63"/>
      <c r="K208" s="54"/>
      <c r="L208" s="63"/>
      <c r="M208" s="52"/>
      <c r="N208" s="51"/>
      <c r="O208" s="63"/>
    </row>
    <row r="209" spans="2:15" x14ac:dyDescent="0.2">
      <c r="B209" s="63"/>
      <c r="C209" s="63"/>
      <c r="D209" s="51"/>
      <c r="E209" s="63"/>
      <c r="F209" s="53"/>
      <c r="G209" s="63"/>
      <c r="H209" s="63"/>
      <c r="I209" s="51"/>
      <c r="J209" s="63"/>
      <c r="K209" s="53"/>
      <c r="L209" s="63"/>
      <c r="M209" s="63"/>
      <c r="N209" s="51"/>
      <c r="O209" s="63"/>
    </row>
    <row r="210" spans="2:15" x14ac:dyDescent="0.2">
      <c r="B210" s="63"/>
      <c r="C210" s="63"/>
      <c r="D210" s="51"/>
      <c r="E210" s="63"/>
      <c r="F210" s="53"/>
      <c r="G210" s="63"/>
      <c r="H210" s="63"/>
      <c r="I210" s="51"/>
      <c r="J210" s="63"/>
      <c r="K210" s="53"/>
      <c r="L210" s="63"/>
      <c r="M210" s="63"/>
      <c r="N210" s="51"/>
      <c r="O210" s="63"/>
    </row>
    <row r="211" spans="2:15" x14ac:dyDescent="0.2">
      <c r="B211" s="63"/>
      <c r="C211" s="52"/>
      <c r="D211" s="51"/>
      <c r="E211" s="63"/>
      <c r="F211" s="53"/>
      <c r="G211" s="63"/>
      <c r="H211" s="52"/>
      <c r="I211" s="51"/>
      <c r="J211" s="63"/>
      <c r="K211" s="53"/>
      <c r="L211" s="63"/>
      <c r="M211" s="52"/>
      <c r="N211" s="51"/>
      <c r="O211" s="63"/>
    </row>
    <row r="212" spans="2:15" x14ac:dyDescent="0.2">
      <c r="B212" s="63"/>
      <c r="C212" s="52"/>
      <c r="D212" s="51"/>
      <c r="E212" s="63"/>
      <c r="F212" s="53"/>
      <c r="G212" s="63"/>
      <c r="H212" s="52"/>
      <c r="I212" s="51"/>
      <c r="J212" s="63"/>
      <c r="K212" s="53"/>
      <c r="L212" s="63"/>
      <c r="M212" s="52"/>
      <c r="N212" s="51"/>
      <c r="O212" s="63"/>
    </row>
    <row r="213" spans="2:15" x14ac:dyDescent="0.2">
      <c r="B213" s="63"/>
      <c r="C213" s="52"/>
      <c r="D213" s="51"/>
      <c r="E213" s="63"/>
      <c r="F213" s="53"/>
      <c r="G213" s="63"/>
      <c r="H213" s="52"/>
      <c r="I213" s="51"/>
      <c r="J213" s="63"/>
      <c r="K213" s="53"/>
      <c r="L213" s="63"/>
      <c r="M213" s="52"/>
      <c r="N213" s="51"/>
      <c r="O213" s="63"/>
    </row>
    <row r="214" spans="2:15" x14ac:dyDescent="0.2">
      <c r="B214" s="63"/>
      <c r="C214" s="52"/>
      <c r="D214" s="51"/>
      <c r="E214" s="63"/>
      <c r="F214" s="53"/>
      <c r="G214" s="63"/>
      <c r="H214" s="52"/>
      <c r="I214" s="51"/>
      <c r="J214" s="63"/>
      <c r="K214" s="53"/>
      <c r="L214" s="63"/>
      <c r="M214" s="52"/>
      <c r="N214" s="51"/>
      <c r="O214" s="63"/>
    </row>
    <row r="215" spans="2:15" x14ac:dyDescent="0.2">
      <c r="B215" s="63"/>
      <c r="C215" s="52"/>
      <c r="D215" s="51"/>
      <c r="E215" s="63"/>
      <c r="F215" s="53"/>
      <c r="G215" s="63"/>
      <c r="H215" s="52"/>
      <c r="I215" s="51"/>
      <c r="J215" s="63"/>
      <c r="K215" s="53"/>
      <c r="L215" s="63"/>
      <c r="M215" s="52"/>
      <c r="N215" s="51"/>
      <c r="O215" s="63"/>
    </row>
    <row r="216" spans="2:15" x14ac:dyDescent="0.2">
      <c r="B216" s="63"/>
      <c r="C216" s="52"/>
      <c r="D216" s="51"/>
      <c r="E216" s="63"/>
      <c r="F216" s="53"/>
      <c r="G216" s="63"/>
      <c r="H216" s="52"/>
      <c r="I216" s="51"/>
      <c r="J216" s="63"/>
      <c r="K216" s="53"/>
      <c r="L216" s="63"/>
      <c r="M216" s="52"/>
      <c r="N216" s="51"/>
      <c r="O216" s="63"/>
    </row>
    <row r="217" spans="2:15" x14ac:dyDescent="0.2">
      <c r="B217" s="63"/>
      <c r="C217" s="52"/>
      <c r="D217" s="51"/>
      <c r="E217" s="63"/>
      <c r="F217" s="53"/>
      <c r="G217" s="63"/>
      <c r="H217" s="52"/>
      <c r="I217" s="51"/>
      <c r="J217" s="63"/>
      <c r="K217" s="53"/>
      <c r="L217" s="63"/>
      <c r="M217" s="52"/>
      <c r="N217" s="51"/>
      <c r="O217" s="63"/>
    </row>
    <row r="218" spans="2:15" x14ac:dyDescent="0.2">
      <c r="B218" s="63"/>
      <c r="C218" s="52"/>
      <c r="D218" s="51"/>
      <c r="E218" s="63"/>
      <c r="F218" s="54"/>
      <c r="G218" s="63"/>
      <c r="H218" s="52"/>
      <c r="I218" s="51"/>
      <c r="J218" s="63"/>
      <c r="K218" s="54"/>
      <c r="L218" s="63"/>
      <c r="M218" s="52"/>
      <c r="N218" s="51"/>
      <c r="O218" s="63"/>
    </row>
    <row r="219" spans="2:15" x14ac:dyDescent="0.2">
      <c r="B219" s="63"/>
      <c r="C219" s="52"/>
      <c r="D219" s="51"/>
      <c r="E219" s="63"/>
      <c r="F219" s="53"/>
      <c r="G219" s="63"/>
      <c r="H219" s="52"/>
      <c r="I219" s="51"/>
      <c r="J219" s="63"/>
      <c r="K219" s="53"/>
      <c r="L219" s="63"/>
      <c r="M219" s="52"/>
      <c r="N219" s="51"/>
      <c r="O219" s="63"/>
    </row>
    <row r="220" spans="2:15" x14ac:dyDescent="0.2">
      <c r="B220" s="63"/>
      <c r="C220" s="52"/>
      <c r="D220" s="51"/>
      <c r="E220" s="63"/>
      <c r="F220" s="54"/>
      <c r="G220" s="63"/>
      <c r="H220" s="52"/>
      <c r="I220" s="51"/>
      <c r="J220" s="63"/>
      <c r="K220" s="54"/>
      <c r="L220" s="63"/>
      <c r="M220" s="52"/>
      <c r="N220" s="51"/>
      <c r="O220" s="63"/>
    </row>
    <row r="222" spans="2:15" x14ac:dyDescent="0.2">
      <c r="B222" s="125"/>
      <c r="C222" s="125"/>
      <c r="D222" s="125"/>
      <c r="E222" s="125"/>
      <c r="F222" s="61"/>
      <c r="G222" s="125"/>
      <c r="H222" s="125"/>
      <c r="I222" s="125"/>
      <c r="J222" s="125"/>
      <c r="K222" s="61"/>
      <c r="L222" s="125"/>
      <c r="M222" s="125"/>
      <c r="N222" s="125"/>
      <c r="O222" s="125"/>
    </row>
    <row r="223" spans="2:15" x14ac:dyDescent="0.2">
      <c r="B223" s="126"/>
      <c r="C223" s="126"/>
      <c r="D223" s="126"/>
      <c r="E223" s="126"/>
      <c r="F223" s="62"/>
      <c r="G223" s="126"/>
      <c r="H223" s="126"/>
      <c r="I223" s="126"/>
      <c r="J223" s="126"/>
      <c r="K223" s="62"/>
      <c r="L223" s="126"/>
      <c r="M223" s="126"/>
      <c r="N223" s="126"/>
      <c r="O223" s="126"/>
    </row>
    <row r="225" spans="2:15" x14ac:dyDescent="0.2">
      <c r="B225" s="125"/>
      <c r="C225" s="125"/>
      <c r="G225" s="125"/>
      <c r="H225" s="125"/>
      <c r="L225" s="125"/>
      <c r="M225" s="125"/>
    </row>
    <row r="227" spans="2:15" x14ac:dyDescent="0.2">
      <c r="B227" s="125"/>
      <c r="C227" s="125"/>
      <c r="G227" s="125"/>
      <c r="H227" s="125"/>
      <c r="L227" s="125"/>
      <c r="M227" s="125"/>
    </row>
    <row r="228" spans="2:15" x14ac:dyDescent="0.2">
      <c r="B228" s="125"/>
      <c r="C228" s="125"/>
      <c r="G228" s="125"/>
      <c r="H228" s="125"/>
      <c r="L228" s="125"/>
      <c r="M228" s="125"/>
    </row>
    <row r="230" spans="2:15" x14ac:dyDescent="0.2">
      <c r="B230" s="125"/>
      <c r="C230" s="125"/>
      <c r="G230" s="125"/>
      <c r="H230" s="125"/>
      <c r="L230" s="125"/>
      <c r="M230" s="125"/>
    </row>
    <row r="232" spans="2:15" x14ac:dyDescent="0.2">
      <c r="B232" s="125"/>
      <c r="C232" s="125"/>
      <c r="G232" s="125"/>
      <c r="H232" s="125"/>
      <c r="L232" s="125"/>
      <c r="M232" s="125"/>
    </row>
    <row r="233" spans="2:15" x14ac:dyDescent="0.2">
      <c r="B233" s="125"/>
      <c r="C233" s="125"/>
      <c r="G233" s="125"/>
      <c r="H233" s="125"/>
      <c r="L233" s="125"/>
      <c r="M233" s="125"/>
    </row>
    <row r="234" spans="2:15" x14ac:dyDescent="0.2">
      <c r="B234" s="125"/>
      <c r="C234" s="125"/>
      <c r="G234" s="125"/>
      <c r="H234" s="125"/>
      <c r="L234" s="125"/>
      <c r="M234" s="125"/>
    </row>
    <row r="235" spans="2:15" x14ac:dyDescent="0.2">
      <c r="B235" s="130"/>
      <c r="C235" s="130"/>
      <c r="D235" s="130"/>
      <c r="E235" s="130"/>
      <c r="F235" s="66"/>
      <c r="G235" s="130"/>
      <c r="H235" s="130"/>
      <c r="I235" s="130"/>
      <c r="J235" s="130"/>
      <c r="K235" s="66"/>
      <c r="L235" s="130"/>
      <c r="M235" s="130"/>
      <c r="N235" s="130"/>
      <c r="O235" s="130"/>
    </row>
    <row r="236" spans="2:15" x14ac:dyDescent="0.2">
      <c r="B236" s="131"/>
      <c r="C236" s="131"/>
      <c r="D236" s="131"/>
      <c r="E236" s="131"/>
      <c r="F236" s="67"/>
      <c r="G236" s="131"/>
      <c r="H236" s="131"/>
      <c r="I236" s="131"/>
      <c r="J236" s="131"/>
      <c r="K236" s="67"/>
      <c r="L236" s="131"/>
      <c r="M236" s="131"/>
      <c r="N236" s="131"/>
      <c r="O236" s="131"/>
    </row>
    <row r="238" spans="2:15" x14ac:dyDescent="0.2">
      <c r="B238" s="128"/>
      <c r="C238" s="128"/>
      <c r="D238" s="128"/>
      <c r="E238" s="128"/>
      <c r="F238" s="64"/>
      <c r="G238" s="128"/>
      <c r="H238" s="128"/>
      <c r="I238" s="128"/>
      <c r="J238" s="128"/>
      <c r="K238" s="64"/>
      <c r="L238" s="128"/>
      <c r="M238" s="128"/>
      <c r="N238" s="128"/>
      <c r="O238" s="128"/>
    </row>
    <row r="240" spans="2:15" x14ac:dyDescent="0.2">
      <c r="B240" s="127"/>
      <c r="C240" s="129"/>
      <c r="D240" s="49"/>
      <c r="E240" s="63"/>
      <c r="F240" s="65"/>
      <c r="G240" s="127"/>
      <c r="H240" s="129"/>
      <c r="I240" s="49"/>
      <c r="J240" s="63"/>
      <c r="K240" s="65"/>
      <c r="L240" s="127"/>
      <c r="M240" s="129"/>
      <c r="N240" s="49"/>
      <c r="O240" s="63"/>
    </row>
    <row r="241" spans="2:15" x14ac:dyDescent="0.2">
      <c r="B241" s="127"/>
      <c r="C241" s="129"/>
      <c r="D241" s="49"/>
      <c r="E241" s="63"/>
      <c r="F241" s="65"/>
      <c r="G241" s="127"/>
      <c r="H241" s="129"/>
      <c r="I241" s="49"/>
      <c r="J241" s="63"/>
      <c r="K241" s="65"/>
      <c r="L241" s="127"/>
      <c r="M241" s="129"/>
      <c r="N241" s="49"/>
      <c r="O241" s="63"/>
    </row>
    <row r="242" spans="2:15" x14ac:dyDescent="0.2">
      <c r="B242" s="127"/>
      <c r="C242" s="129"/>
      <c r="D242" s="49"/>
      <c r="E242" s="63"/>
      <c r="F242" s="50"/>
      <c r="G242" s="127"/>
      <c r="H242" s="129"/>
      <c r="I242" s="49"/>
      <c r="J242" s="63"/>
      <c r="K242" s="50"/>
      <c r="L242" s="127"/>
      <c r="M242" s="129"/>
      <c r="N242" s="49"/>
      <c r="O242" s="63"/>
    </row>
    <row r="243" spans="2:15" x14ac:dyDescent="0.2">
      <c r="B243" s="127"/>
      <c r="C243" s="129"/>
      <c r="D243" s="49"/>
      <c r="E243" s="63"/>
      <c r="F243" s="50"/>
      <c r="G243" s="127"/>
      <c r="H243" s="129"/>
      <c r="I243" s="49"/>
      <c r="J243" s="63"/>
      <c r="K243" s="50"/>
      <c r="L243" s="127"/>
      <c r="M243" s="129"/>
      <c r="N243" s="49"/>
      <c r="O243" s="63"/>
    </row>
    <row r="244" spans="2:15" x14ac:dyDescent="0.2">
      <c r="B244" s="65"/>
      <c r="C244" s="63"/>
      <c r="D244" s="51"/>
      <c r="E244" s="63"/>
      <c r="F244" s="52"/>
      <c r="G244" s="65"/>
      <c r="H244" s="63"/>
      <c r="I244" s="51"/>
      <c r="J244" s="63"/>
      <c r="K244" s="52"/>
      <c r="L244" s="65"/>
      <c r="M244" s="63"/>
      <c r="N244" s="51"/>
      <c r="O244" s="63"/>
    </row>
    <row r="245" spans="2:15" x14ac:dyDescent="0.2">
      <c r="B245" s="63"/>
      <c r="C245" s="52"/>
      <c r="D245" s="51"/>
      <c r="E245" s="63"/>
      <c r="F245" s="53"/>
      <c r="G245" s="63"/>
      <c r="H245" s="52"/>
      <c r="I245" s="51"/>
      <c r="J245" s="63"/>
      <c r="K245" s="53"/>
      <c r="L245" s="63"/>
      <c r="M245" s="52"/>
      <c r="N245" s="51"/>
      <c r="O245" s="63"/>
    </row>
    <row r="246" spans="2:15" x14ac:dyDescent="0.2">
      <c r="B246" s="63"/>
      <c r="C246" s="52"/>
      <c r="D246" s="51"/>
      <c r="E246" s="63"/>
      <c r="F246" s="53"/>
      <c r="G246" s="63"/>
      <c r="H246" s="52"/>
      <c r="I246" s="51"/>
      <c r="J246" s="63"/>
      <c r="K246" s="53"/>
      <c r="L246" s="63"/>
      <c r="M246" s="52"/>
      <c r="N246" s="51"/>
      <c r="O246" s="63"/>
    </row>
    <row r="247" spans="2:15" x14ac:dyDescent="0.2">
      <c r="B247" s="63"/>
      <c r="C247" s="52"/>
      <c r="D247" s="51"/>
      <c r="E247" s="63"/>
      <c r="F247" s="53"/>
      <c r="G247" s="63"/>
      <c r="H247" s="52"/>
      <c r="I247" s="51"/>
      <c r="J247" s="63"/>
      <c r="K247" s="53"/>
      <c r="L247" s="63"/>
      <c r="M247" s="52"/>
      <c r="N247" s="51"/>
      <c r="O247" s="63"/>
    </row>
    <row r="248" spans="2:15" x14ac:dyDescent="0.2">
      <c r="B248" s="63"/>
      <c r="C248" s="52"/>
      <c r="D248" s="51"/>
      <c r="E248" s="63"/>
      <c r="F248" s="54"/>
      <c r="G248" s="63"/>
      <c r="H248" s="52"/>
      <c r="I248" s="51"/>
      <c r="J248" s="63"/>
      <c r="K248" s="54"/>
      <c r="L248" s="63"/>
      <c r="M248" s="52"/>
      <c r="N248" s="51"/>
      <c r="O248" s="63"/>
    </row>
    <row r="249" spans="2:15" x14ac:dyDescent="0.2">
      <c r="B249" s="65"/>
      <c r="C249" s="52"/>
      <c r="D249" s="51"/>
      <c r="E249" s="63"/>
      <c r="F249" s="53"/>
      <c r="G249" s="65"/>
      <c r="H249" s="52"/>
      <c r="I249" s="51"/>
      <c r="J249" s="63"/>
      <c r="K249" s="53"/>
      <c r="L249" s="65"/>
      <c r="M249" s="52"/>
      <c r="N249" s="51"/>
      <c r="O249" s="63"/>
    </row>
    <row r="250" spans="2:15" x14ac:dyDescent="0.2">
      <c r="B250" s="63"/>
      <c r="C250" s="52"/>
      <c r="D250" s="51"/>
      <c r="E250" s="63"/>
      <c r="F250" s="53"/>
      <c r="G250" s="63"/>
      <c r="H250" s="52"/>
      <c r="I250" s="51"/>
      <c r="J250" s="63"/>
      <c r="K250" s="53"/>
      <c r="L250" s="63"/>
      <c r="M250" s="52"/>
      <c r="N250" s="51"/>
      <c r="O250" s="63"/>
    </row>
    <row r="251" spans="2:15" x14ac:dyDescent="0.2">
      <c r="B251" s="63"/>
      <c r="C251" s="52"/>
      <c r="D251" s="51"/>
      <c r="E251" s="63"/>
      <c r="F251" s="53"/>
      <c r="G251" s="63"/>
      <c r="H251" s="52"/>
      <c r="I251" s="51"/>
      <c r="J251" s="63"/>
      <c r="K251" s="53"/>
      <c r="L251" s="63"/>
      <c r="M251" s="52"/>
      <c r="N251" s="51"/>
      <c r="O251" s="63"/>
    </row>
    <row r="252" spans="2:15" x14ac:dyDescent="0.2">
      <c r="B252" s="63"/>
      <c r="C252" s="52"/>
      <c r="D252" s="51"/>
      <c r="E252" s="63"/>
      <c r="F252" s="53"/>
      <c r="G252" s="63"/>
      <c r="H252" s="52"/>
      <c r="I252" s="51"/>
      <c r="J252" s="63"/>
      <c r="K252" s="53"/>
      <c r="L252" s="63"/>
      <c r="M252" s="52"/>
      <c r="N252" s="51"/>
      <c r="O252" s="63"/>
    </row>
    <row r="253" spans="2:15" x14ac:dyDescent="0.2">
      <c r="B253" s="63"/>
      <c r="C253" s="52"/>
      <c r="D253" s="51"/>
      <c r="E253" s="63"/>
      <c r="F253" s="53"/>
      <c r="G253" s="63"/>
      <c r="H253" s="52"/>
      <c r="I253" s="51"/>
      <c r="J253" s="63"/>
      <c r="K253" s="53"/>
      <c r="L253" s="63"/>
      <c r="M253" s="52"/>
      <c r="N253" s="51"/>
      <c r="O253" s="63"/>
    </row>
    <row r="254" spans="2:15" x14ac:dyDescent="0.2">
      <c r="B254" s="63"/>
      <c r="C254" s="52"/>
      <c r="D254" s="51"/>
      <c r="E254" s="63"/>
      <c r="F254" s="53"/>
      <c r="G254" s="63"/>
      <c r="H254" s="52"/>
      <c r="I254" s="51"/>
      <c r="J254" s="63"/>
      <c r="K254" s="53"/>
      <c r="L254" s="63"/>
      <c r="M254" s="52"/>
      <c r="N254" s="51"/>
      <c r="O254" s="63"/>
    </row>
    <row r="255" spans="2:15" x14ac:dyDescent="0.2">
      <c r="B255" s="63"/>
      <c r="C255" s="52"/>
      <c r="D255" s="51"/>
      <c r="E255" s="63"/>
      <c r="F255" s="53"/>
      <c r="G255" s="63"/>
      <c r="H255" s="52"/>
      <c r="I255" s="51"/>
      <c r="J255" s="63"/>
      <c r="K255" s="53"/>
      <c r="L255" s="63"/>
      <c r="M255" s="52"/>
      <c r="N255" s="51"/>
      <c r="O255" s="63"/>
    </row>
    <row r="256" spans="2:15" x14ac:dyDescent="0.2">
      <c r="B256" s="63"/>
      <c r="C256" s="52"/>
      <c r="D256" s="51"/>
      <c r="E256" s="63"/>
      <c r="F256" s="53"/>
      <c r="G256" s="63"/>
      <c r="H256" s="52"/>
      <c r="I256" s="51"/>
      <c r="J256" s="63"/>
      <c r="K256" s="53"/>
      <c r="L256" s="63"/>
      <c r="M256" s="52"/>
      <c r="N256" s="51"/>
      <c r="O256" s="63"/>
    </row>
    <row r="257" spans="2:15" x14ac:dyDescent="0.2">
      <c r="B257" s="63"/>
      <c r="C257" s="52"/>
      <c r="D257" s="51"/>
      <c r="E257" s="63"/>
      <c r="F257" s="53"/>
      <c r="G257" s="63"/>
      <c r="H257" s="52"/>
      <c r="I257" s="51"/>
      <c r="J257" s="63"/>
      <c r="K257" s="53"/>
      <c r="L257" s="63"/>
      <c r="M257" s="52"/>
      <c r="N257" s="51"/>
      <c r="O257" s="63"/>
    </row>
    <row r="258" spans="2:15" x14ac:dyDescent="0.2">
      <c r="B258" s="63"/>
      <c r="C258" s="52"/>
      <c r="D258" s="51"/>
      <c r="E258" s="63"/>
      <c r="F258" s="53"/>
      <c r="G258" s="63"/>
      <c r="H258" s="52"/>
      <c r="I258" s="51"/>
      <c r="J258" s="63"/>
      <c r="K258" s="53"/>
      <c r="L258" s="63"/>
      <c r="M258" s="52"/>
      <c r="N258" s="51"/>
      <c r="O258" s="63"/>
    </row>
    <row r="259" spans="2:15" x14ac:dyDescent="0.2">
      <c r="B259" s="63"/>
      <c r="C259" s="52"/>
      <c r="D259" s="51"/>
      <c r="E259" s="63"/>
      <c r="F259" s="53"/>
      <c r="G259" s="63"/>
      <c r="H259" s="52"/>
      <c r="I259" s="51"/>
      <c r="J259" s="63"/>
      <c r="K259" s="53"/>
      <c r="L259" s="63"/>
      <c r="M259" s="52"/>
      <c r="N259" s="51"/>
      <c r="O259" s="63"/>
    </row>
    <row r="260" spans="2:15" x14ac:dyDescent="0.2">
      <c r="B260" s="63"/>
      <c r="C260" s="55"/>
      <c r="D260" s="49"/>
      <c r="E260" s="63"/>
      <c r="F260" s="53"/>
      <c r="G260" s="63"/>
      <c r="H260" s="55"/>
      <c r="I260" s="49"/>
      <c r="J260" s="63"/>
      <c r="K260" s="53"/>
      <c r="L260" s="63"/>
      <c r="M260" s="55"/>
      <c r="N260" s="49"/>
      <c r="O260" s="63"/>
    </row>
    <row r="261" spans="2:15" x14ac:dyDescent="0.2">
      <c r="B261" s="63"/>
      <c r="C261" s="52"/>
      <c r="D261" s="51"/>
      <c r="E261" s="63"/>
      <c r="F261" s="53"/>
      <c r="G261" s="63"/>
      <c r="H261" s="52"/>
      <c r="I261" s="51"/>
      <c r="J261" s="63"/>
      <c r="K261" s="53"/>
      <c r="L261" s="63"/>
      <c r="M261" s="52"/>
      <c r="N261" s="51"/>
      <c r="O261" s="63"/>
    </row>
    <row r="262" spans="2:15" x14ac:dyDescent="0.2">
      <c r="B262" s="63"/>
      <c r="C262" s="52"/>
      <c r="D262" s="51"/>
      <c r="E262" s="63"/>
      <c r="F262" s="53"/>
      <c r="G262" s="63"/>
      <c r="H262" s="52"/>
      <c r="I262" s="51"/>
      <c r="J262" s="63"/>
      <c r="K262" s="53"/>
      <c r="L262" s="63"/>
      <c r="M262" s="52"/>
      <c r="N262" s="51"/>
      <c r="O262" s="63"/>
    </row>
    <row r="263" spans="2:15" x14ac:dyDescent="0.2">
      <c r="B263" s="63"/>
      <c r="C263" s="52"/>
      <c r="D263" s="51"/>
      <c r="E263" s="63"/>
      <c r="F263" s="53"/>
      <c r="G263" s="63"/>
      <c r="H263" s="52"/>
      <c r="I263" s="51"/>
      <c r="J263" s="63"/>
      <c r="K263" s="53"/>
      <c r="L263" s="63"/>
      <c r="M263" s="52"/>
      <c r="N263" s="51"/>
      <c r="O263" s="63"/>
    </row>
    <row r="264" spans="2:15" x14ac:dyDescent="0.2">
      <c r="B264" s="63"/>
      <c r="C264" s="52"/>
      <c r="D264" s="51"/>
      <c r="E264" s="63"/>
      <c r="F264" s="53"/>
      <c r="G264" s="63"/>
      <c r="H264" s="52"/>
      <c r="I264" s="51"/>
      <c r="J264" s="63"/>
      <c r="K264" s="53"/>
      <c r="L264" s="63"/>
      <c r="M264" s="52"/>
      <c r="N264" s="51"/>
      <c r="O264" s="63"/>
    </row>
    <row r="265" spans="2:15" x14ac:dyDescent="0.2">
      <c r="B265" s="63"/>
      <c r="C265" s="52"/>
      <c r="D265" s="51"/>
      <c r="E265" s="63"/>
      <c r="F265" s="53"/>
      <c r="G265" s="63"/>
      <c r="H265" s="52"/>
      <c r="I265" s="51"/>
      <c r="J265" s="63"/>
      <c r="K265" s="53"/>
      <c r="L265" s="63"/>
      <c r="M265" s="52"/>
      <c r="N265" s="51"/>
      <c r="O265" s="63"/>
    </row>
    <row r="266" spans="2:15" x14ac:dyDescent="0.2">
      <c r="B266" s="63"/>
      <c r="C266" s="52"/>
      <c r="D266" s="51"/>
      <c r="E266" s="63"/>
      <c r="F266" s="53"/>
      <c r="G266" s="63"/>
      <c r="H266" s="52"/>
      <c r="I266" s="51"/>
      <c r="J266" s="63"/>
      <c r="K266" s="53"/>
      <c r="L266" s="63"/>
      <c r="M266" s="52"/>
      <c r="N266" s="51"/>
      <c r="O266" s="63"/>
    </row>
    <row r="267" spans="2:15" x14ac:dyDescent="0.2">
      <c r="B267" s="63"/>
      <c r="C267" s="52"/>
      <c r="D267" s="51"/>
      <c r="E267" s="63"/>
      <c r="F267" s="53"/>
      <c r="G267" s="63"/>
      <c r="H267" s="52"/>
      <c r="I267" s="51"/>
      <c r="J267" s="63"/>
      <c r="K267" s="53"/>
      <c r="L267" s="63"/>
      <c r="M267" s="52"/>
      <c r="N267" s="51"/>
      <c r="O267" s="63"/>
    </row>
    <row r="268" spans="2:15" x14ac:dyDescent="0.2">
      <c r="B268" s="63"/>
      <c r="C268" s="52"/>
      <c r="D268" s="51"/>
      <c r="E268" s="63"/>
      <c r="F268" s="53"/>
      <c r="G268" s="63"/>
      <c r="H268" s="52"/>
      <c r="I268" s="51"/>
      <c r="J268" s="63"/>
      <c r="K268" s="53"/>
      <c r="L268" s="63"/>
      <c r="M268" s="52"/>
      <c r="N268" s="51"/>
      <c r="O268" s="63"/>
    </row>
    <row r="269" spans="2:15" x14ac:dyDescent="0.2">
      <c r="B269" s="63"/>
      <c r="C269" s="52"/>
      <c r="D269" s="51"/>
      <c r="E269" s="63"/>
      <c r="F269" s="53"/>
      <c r="G269" s="63"/>
      <c r="H269" s="52"/>
      <c r="I269" s="51"/>
      <c r="J269" s="63"/>
      <c r="K269" s="53"/>
      <c r="L269" s="63"/>
      <c r="M269" s="52"/>
      <c r="N269" s="51"/>
      <c r="O269" s="63"/>
    </row>
    <row r="270" spans="2:15" x14ac:dyDescent="0.2">
      <c r="B270" s="63"/>
      <c r="C270" s="52"/>
      <c r="D270" s="51"/>
      <c r="E270" s="63"/>
      <c r="F270" s="53"/>
      <c r="G270" s="63"/>
      <c r="H270" s="52"/>
      <c r="I270" s="51"/>
      <c r="J270" s="63"/>
      <c r="K270" s="53"/>
      <c r="L270" s="63"/>
      <c r="M270" s="52"/>
      <c r="N270" s="51"/>
      <c r="O270" s="63"/>
    </row>
    <row r="271" spans="2:15" x14ac:dyDescent="0.2">
      <c r="B271" s="63"/>
      <c r="C271" s="52"/>
      <c r="D271" s="51"/>
      <c r="E271" s="63"/>
      <c r="F271" s="53"/>
      <c r="G271" s="63"/>
      <c r="H271" s="52"/>
      <c r="I271" s="51"/>
      <c r="J271" s="63"/>
      <c r="K271" s="53"/>
      <c r="L271" s="63"/>
      <c r="M271" s="52"/>
      <c r="N271" s="51"/>
      <c r="O271" s="63"/>
    </row>
    <row r="272" spans="2:15" x14ac:dyDescent="0.2">
      <c r="B272" s="63"/>
      <c r="C272" s="52"/>
      <c r="D272" s="51"/>
      <c r="E272" s="63"/>
      <c r="F272" s="53"/>
      <c r="G272" s="63"/>
      <c r="H272" s="52"/>
      <c r="I272" s="51"/>
      <c r="J272" s="63"/>
      <c r="K272" s="53"/>
      <c r="L272" s="63"/>
      <c r="M272" s="52"/>
      <c r="N272" s="51"/>
      <c r="O272" s="63"/>
    </row>
    <row r="273" spans="2:15" x14ac:dyDescent="0.2">
      <c r="B273" s="63"/>
      <c r="C273" s="52"/>
      <c r="D273" s="51"/>
      <c r="E273" s="63"/>
      <c r="F273" s="53"/>
      <c r="G273" s="63"/>
      <c r="H273" s="52"/>
      <c r="I273" s="51"/>
      <c r="J273" s="63"/>
      <c r="K273" s="53"/>
      <c r="L273" s="63"/>
      <c r="M273" s="52"/>
      <c r="N273" s="51"/>
      <c r="O273" s="63"/>
    </row>
    <row r="274" spans="2:15" x14ac:dyDescent="0.2">
      <c r="B274" s="63"/>
      <c r="C274" s="55"/>
      <c r="D274" s="49"/>
      <c r="E274" s="63"/>
      <c r="F274" s="53"/>
      <c r="G274" s="63"/>
      <c r="H274" s="55"/>
      <c r="I274" s="49"/>
      <c r="J274" s="63"/>
      <c r="K274" s="53"/>
      <c r="L274" s="63"/>
      <c r="M274" s="55"/>
      <c r="N274" s="49"/>
      <c r="O274" s="63"/>
    </row>
    <row r="275" spans="2:15" x14ac:dyDescent="0.2">
      <c r="B275" s="63"/>
      <c r="C275" s="52"/>
      <c r="D275" s="51"/>
      <c r="E275" s="63"/>
      <c r="F275" s="53"/>
      <c r="G275" s="63"/>
      <c r="H275" s="52"/>
      <c r="I275" s="51"/>
      <c r="J275" s="63"/>
      <c r="K275" s="53"/>
      <c r="L275" s="63"/>
      <c r="M275" s="52"/>
      <c r="N275" s="51"/>
      <c r="O275" s="63"/>
    </row>
    <row r="276" spans="2:15" x14ac:dyDescent="0.2">
      <c r="B276" s="63"/>
      <c r="C276" s="52"/>
      <c r="D276" s="51"/>
      <c r="E276" s="63"/>
      <c r="F276" s="54"/>
      <c r="G276" s="63"/>
      <c r="H276" s="52"/>
      <c r="I276" s="51"/>
      <c r="J276" s="63"/>
      <c r="K276" s="54"/>
      <c r="L276" s="63"/>
      <c r="M276" s="52"/>
      <c r="N276" s="51"/>
      <c r="O276" s="63"/>
    </row>
    <row r="277" spans="2:15" x14ac:dyDescent="0.2">
      <c r="B277" s="63"/>
      <c r="C277" s="63"/>
      <c r="D277" s="51"/>
      <c r="E277" s="63"/>
      <c r="F277" s="53"/>
      <c r="G277" s="63"/>
      <c r="H277" s="63"/>
      <c r="I277" s="51"/>
      <c r="J277" s="63"/>
      <c r="K277" s="53"/>
      <c r="L277" s="63"/>
      <c r="M277" s="63"/>
      <c r="N277" s="51"/>
      <c r="O277" s="63"/>
    </row>
    <row r="278" spans="2:15" x14ac:dyDescent="0.2">
      <c r="B278" s="63"/>
      <c r="C278" s="63"/>
      <c r="D278" s="51"/>
      <c r="E278" s="63"/>
      <c r="F278" s="53"/>
      <c r="G278" s="63"/>
      <c r="H278" s="63"/>
      <c r="I278" s="51"/>
      <c r="J278" s="63"/>
      <c r="K278" s="53"/>
      <c r="L278" s="63"/>
      <c r="M278" s="63"/>
      <c r="N278" s="51"/>
      <c r="O278" s="63"/>
    </row>
    <row r="279" spans="2:15" x14ac:dyDescent="0.2">
      <c r="B279" s="63"/>
      <c r="C279" s="52"/>
      <c r="D279" s="51"/>
      <c r="E279" s="63"/>
      <c r="F279" s="53"/>
      <c r="G279" s="63"/>
      <c r="H279" s="52"/>
      <c r="I279" s="51"/>
      <c r="J279" s="63"/>
      <c r="K279" s="53"/>
      <c r="L279" s="63"/>
      <c r="M279" s="52"/>
      <c r="N279" s="51"/>
      <c r="O279" s="63"/>
    </row>
    <row r="280" spans="2:15" x14ac:dyDescent="0.2">
      <c r="B280" s="63"/>
      <c r="C280" s="52"/>
      <c r="D280" s="51"/>
      <c r="E280" s="63"/>
      <c r="F280" s="53"/>
      <c r="G280" s="63"/>
      <c r="H280" s="52"/>
      <c r="I280" s="51"/>
      <c r="J280" s="63"/>
      <c r="K280" s="53"/>
      <c r="L280" s="63"/>
      <c r="M280" s="52"/>
      <c r="N280" s="51"/>
      <c r="O280" s="63"/>
    </row>
    <row r="281" spans="2:15" x14ac:dyDescent="0.2">
      <c r="B281" s="63"/>
      <c r="C281" s="52"/>
      <c r="D281" s="51"/>
      <c r="E281" s="63"/>
      <c r="F281" s="53"/>
      <c r="G281" s="63"/>
      <c r="H281" s="52"/>
      <c r="I281" s="51"/>
      <c r="J281" s="63"/>
      <c r="K281" s="53"/>
      <c r="L281" s="63"/>
      <c r="M281" s="52"/>
      <c r="N281" s="51"/>
      <c r="O281" s="63"/>
    </row>
    <row r="282" spans="2:15" x14ac:dyDescent="0.2">
      <c r="B282" s="63"/>
      <c r="C282" s="52"/>
      <c r="D282" s="51"/>
      <c r="E282" s="63"/>
      <c r="F282" s="53"/>
      <c r="G282" s="63"/>
      <c r="H282" s="52"/>
      <c r="I282" s="51"/>
      <c r="J282" s="63"/>
      <c r="K282" s="53"/>
      <c r="L282" s="63"/>
      <c r="M282" s="52"/>
      <c r="N282" s="51"/>
      <c r="O282" s="63"/>
    </row>
    <row r="283" spans="2:15" x14ac:dyDescent="0.2">
      <c r="B283" s="63"/>
      <c r="C283" s="52"/>
      <c r="D283" s="51"/>
      <c r="E283" s="63"/>
      <c r="F283" s="53"/>
      <c r="G283" s="63"/>
      <c r="H283" s="52"/>
      <c r="I283" s="51"/>
      <c r="J283" s="63"/>
      <c r="K283" s="53"/>
      <c r="L283" s="63"/>
      <c r="M283" s="52"/>
      <c r="N283" s="51"/>
      <c r="O283" s="63"/>
    </row>
    <row r="284" spans="2:15" x14ac:dyDescent="0.2">
      <c r="B284" s="63"/>
      <c r="C284" s="52"/>
      <c r="D284" s="51"/>
      <c r="E284" s="63"/>
      <c r="F284" s="53"/>
      <c r="G284" s="63"/>
      <c r="H284" s="52"/>
      <c r="I284" s="51"/>
      <c r="J284" s="63"/>
      <c r="K284" s="53"/>
      <c r="L284" s="63"/>
      <c r="M284" s="52"/>
      <c r="N284" s="51"/>
      <c r="O284" s="63"/>
    </row>
    <row r="285" spans="2:15" x14ac:dyDescent="0.2">
      <c r="B285" s="63"/>
      <c r="C285" s="52"/>
      <c r="D285" s="51"/>
      <c r="E285" s="63"/>
      <c r="F285" s="53"/>
      <c r="G285" s="63"/>
      <c r="H285" s="52"/>
      <c r="I285" s="51"/>
      <c r="J285" s="63"/>
      <c r="K285" s="53"/>
      <c r="L285" s="63"/>
      <c r="M285" s="52"/>
      <c r="N285" s="51"/>
      <c r="O285" s="63"/>
    </row>
    <row r="286" spans="2:15" x14ac:dyDescent="0.2">
      <c r="B286" s="63"/>
      <c r="C286" s="52"/>
      <c r="D286" s="51"/>
      <c r="E286" s="63"/>
      <c r="F286" s="53"/>
      <c r="G286" s="63"/>
      <c r="H286" s="52"/>
      <c r="I286" s="51"/>
      <c r="J286" s="63"/>
      <c r="K286" s="53"/>
      <c r="L286" s="63"/>
      <c r="M286" s="52"/>
      <c r="N286" s="51"/>
      <c r="O286" s="63"/>
    </row>
    <row r="287" spans="2:15" x14ac:dyDescent="0.2">
      <c r="B287" s="63"/>
      <c r="C287" s="52"/>
      <c r="D287" s="51"/>
      <c r="E287" s="63"/>
      <c r="F287" s="53"/>
      <c r="G287" s="63"/>
      <c r="H287" s="52"/>
      <c r="I287" s="51"/>
      <c r="J287" s="63"/>
      <c r="K287" s="53"/>
      <c r="L287" s="63"/>
      <c r="M287" s="52"/>
      <c r="N287" s="51"/>
      <c r="O287" s="63"/>
    </row>
    <row r="288" spans="2:15" x14ac:dyDescent="0.2">
      <c r="B288" s="63"/>
      <c r="C288" s="52"/>
      <c r="D288" s="51"/>
      <c r="E288" s="63"/>
      <c r="F288" s="54"/>
      <c r="G288" s="63"/>
      <c r="H288" s="52"/>
      <c r="I288" s="51"/>
      <c r="J288" s="63"/>
      <c r="K288" s="54"/>
      <c r="L288" s="63"/>
      <c r="M288" s="52"/>
      <c r="N288" s="51"/>
      <c r="O288" s="63"/>
    </row>
    <row r="289" spans="2:15" x14ac:dyDescent="0.2">
      <c r="B289" s="63"/>
      <c r="C289" s="63"/>
      <c r="D289" s="51"/>
      <c r="E289" s="63"/>
      <c r="F289" s="53"/>
      <c r="G289" s="63"/>
      <c r="H289" s="63"/>
      <c r="I289" s="51"/>
      <c r="J289" s="63"/>
      <c r="K289" s="53"/>
      <c r="L289" s="63"/>
      <c r="M289" s="63"/>
      <c r="N289" s="51"/>
      <c r="O289" s="63"/>
    </row>
    <row r="290" spans="2:15" x14ac:dyDescent="0.2">
      <c r="B290" s="63"/>
      <c r="C290" s="63"/>
      <c r="D290" s="51"/>
      <c r="E290" s="63"/>
      <c r="F290" s="53"/>
      <c r="G290" s="63"/>
      <c r="H290" s="63"/>
      <c r="I290" s="51"/>
      <c r="J290" s="63"/>
      <c r="K290" s="53"/>
      <c r="L290" s="63"/>
      <c r="M290" s="63"/>
      <c r="N290" s="51"/>
      <c r="O290" s="63"/>
    </row>
    <row r="291" spans="2:15" x14ac:dyDescent="0.2">
      <c r="B291" s="63"/>
      <c r="C291" s="52"/>
      <c r="D291" s="51"/>
      <c r="E291" s="63"/>
      <c r="F291" s="53"/>
      <c r="G291" s="63"/>
      <c r="H291" s="52"/>
      <c r="I291" s="51"/>
      <c r="J291" s="63"/>
      <c r="K291" s="53"/>
      <c r="L291" s="63"/>
      <c r="M291" s="52"/>
      <c r="N291" s="51"/>
      <c r="O291" s="63"/>
    </row>
    <row r="292" spans="2:15" x14ac:dyDescent="0.2">
      <c r="B292" s="127"/>
      <c r="C292" s="52"/>
      <c r="D292" s="51"/>
      <c r="E292" s="63"/>
      <c r="F292" s="53"/>
      <c r="G292" s="127"/>
      <c r="H292" s="52"/>
      <c r="I292" s="51"/>
      <c r="J292" s="63"/>
      <c r="K292" s="53"/>
      <c r="L292" s="127"/>
      <c r="M292" s="52"/>
      <c r="N292" s="51"/>
      <c r="O292" s="63"/>
    </row>
    <row r="293" spans="2:15" x14ac:dyDescent="0.2">
      <c r="B293" s="127"/>
      <c r="C293" s="52"/>
      <c r="D293" s="51"/>
      <c r="E293" s="63"/>
      <c r="F293" s="53"/>
      <c r="G293" s="127"/>
      <c r="H293" s="52"/>
      <c r="I293" s="51"/>
      <c r="J293" s="63"/>
      <c r="K293" s="53"/>
      <c r="L293" s="127"/>
      <c r="M293" s="52"/>
      <c r="N293" s="51"/>
      <c r="O293" s="63"/>
    </row>
    <row r="294" spans="2:15" x14ac:dyDescent="0.2">
      <c r="B294" s="63"/>
      <c r="C294" s="52"/>
      <c r="D294" s="51"/>
      <c r="E294" s="63"/>
      <c r="F294" s="54"/>
      <c r="G294" s="63"/>
      <c r="H294" s="52"/>
      <c r="I294" s="51"/>
      <c r="J294" s="63"/>
      <c r="K294" s="54"/>
      <c r="L294" s="63"/>
      <c r="M294" s="52"/>
      <c r="N294" s="51"/>
      <c r="O294" s="63"/>
    </row>
    <row r="295" spans="2:15" x14ac:dyDescent="0.2">
      <c r="B295" s="63"/>
      <c r="C295" s="63"/>
      <c r="D295" s="51"/>
      <c r="E295" s="63"/>
      <c r="F295" s="53"/>
      <c r="G295" s="63"/>
      <c r="H295" s="63"/>
      <c r="I295" s="51"/>
      <c r="J295" s="63"/>
      <c r="K295" s="53"/>
      <c r="L295" s="63"/>
      <c r="M295" s="63"/>
      <c r="N295" s="51"/>
      <c r="O295" s="63"/>
    </row>
    <row r="296" spans="2:15" x14ac:dyDescent="0.2">
      <c r="B296" s="63"/>
      <c r="C296" s="63"/>
      <c r="D296" s="51"/>
      <c r="E296" s="63"/>
      <c r="F296" s="53"/>
      <c r="G296" s="63"/>
      <c r="H296" s="63"/>
      <c r="I296" s="51"/>
      <c r="J296" s="63"/>
      <c r="K296" s="53"/>
      <c r="L296" s="63"/>
      <c r="M296" s="63"/>
      <c r="N296" s="51"/>
      <c r="O296" s="63"/>
    </row>
    <row r="297" spans="2:15" x14ac:dyDescent="0.2">
      <c r="B297" s="63"/>
      <c r="C297" s="52"/>
      <c r="D297" s="51"/>
      <c r="E297" s="63"/>
      <c r="F297" s="53"/>
      <c r="G297" s="63"/>
      <c r="H297" s="52"/>
      <c r="I297" s="51"/>
      <c r="J297" s="63"/>
      <c r="K297" s="53"/>
      <c r="L297" s="63"/>
      <c r="M297" s="52"/>
      <c r="N297" s="51"/>
      <c r="O297" s="63"/>
    </row>
    <row r="298" spans="2:15" x14ac:dyDescent="0.2">
      <c r="B298" s="63"/>
      <c r="C298" s="52"/>
      <c r="D298" s="51"/>
      <c r="E298" s="63"/>
      <c r="F298" s="53"/>
      <c r="G298" s="63"/>
      <c r="H298" s="52"/>
      <c r="I298" s="51"/>
      <c r="J298" s="63"/>
      <c r="K298" s="53"/>
      <c r="L298" s="63"/>
      <c r="M298" s="52"/>
      <c r="N298" s="51"/>
      <c r="O298" s="63"/>
    </row>
    <row r="299" spans="2:15" x14ac:dyDescent="0.2">
      <c r="B299" s="63"/>
      <c r="C299" s="52"/>
      <c r="D299" s="51"/>
      <c r="E299" s="63"/>
      <c r="F299" s="53"/>
      <c r="G299" s="63"/>
      <c r="H299" s="52"/>
      <c r="I299" s="51"/>
      <c r="J299" s="63"/>
      <c r="K299" s="53"/>
      <c r="L299" s="63"/>
      <c r="M299" s="52"/>
      <c r="N299" s="51"/>
      <c r="O299" s="63"/>
    </row>
    <row r="300" spans="2:15" x14ac:dyDescent="0.2">
      <c r="B300" s="63"/>
      <c r="C300" s="52"/>
      <c r="D300" s="51"/>
      <c r="E300" s="63"/>
      <c r="F300" s="53"/>
      <c r="G300" s="63"/>
      <c r="H300" s="52"/>
      <c r="I300" s="51"/>
      <c r="J300" s="63"/>
      <c r="K300" s="53"/>
      <c r="L300" s="63"/>
      <c r="M300" s="52"/>
      <c r="N300" s="51"/>
      <c r="O300" s="63"/>
    </row>
    <row r="301" spans="2:15" x14ac:dyDescent="0.2">
      <c r="B301" s="63"/>
      <c r="C301" s="52"/>
      <c r="D301" s="51"/>
      <c r="E301" s="63"/>
      <c r="F301" s="53"/>
      <c r="G301" s="63"/>
      <c r="H301" s="52"/>
      <c r="I301" s="51"/>
      <c r="J301" s="63"/>
      <c r="K301" s="53"/>
      <c r="L301" s="63"/>
      <c r="M301" s="52"/>
      <c r="N301" s="51"/>
      <c r="O301" s="63"/>
    </row>
    <row r="302" spans="2:15" x14ac:dyDescent="0.2">
      <c r="B302" s="63"/>
      <c r="C302" s="52"/>
      <c r="D302" s="51"/>
      <c r="E302" s="63"/>
      <c r="F302" s="53"/>
      <c r="G302" s="63"/>
      <c r="H302" s="52"/>
      <c r="I302" s="51"/>
      <c r="J302" s="63"/>
      <c r="K302" s="53"/>
      <c r="L302" s="63"/>
      <c r="M302" s="52"/>
      <c r="N302" s="51"/>
      <c r="O302" s="63"/>
    </row>
    <row r="303" spans="2:15" x14ac:dyDescent="0.2">
      <c r="B303" s="63"/>
      <c r="C303" s="52"/>
      <c r="D303" s="51"/>
      <c r="E303" s="63"/>
      <c r="F303" s="53"/>
      <c r="G303" s="63"/>
      <c r="H303" s="52"/>
      <c r="I303" s="51"/>
      <c r="J303" s="63"/>
      <c r="K303" s="53"/>
      <c r="L303" s="63"/>
      <c r="M303" s="52"/>
      <c r="N303" s="51"/>
      <c r="O303" s="63"/>
    </row>
    <row r="304" spans="2:15" x14ac:dyDescent="0.2">
      <c r="B304" s="63"/>
      <c r="C304" s="52"/>
      <c r="D304" s="51"/>
      <c r="E304" s="63"/>
      <c r="F304" s="54"/>
      <c r="G304" s="63"/>
      <c r="H304" s="52"/>
      <c r="I304" s="51"/>
      <c r="J304" s="63"/>
      <c r="K304" s="54"/>
      <c r="L304" s="63"/>
      <c r="M304" s="52"/>
      <c r="N304" s="51"/>
      <c r="O304" s="63"/>
    </row>
    <row r="305" spans="2:15" x14ac:dyDescent="0.2">
      <c r="B305" s="63"/>
      <c r="C305" s="52"/>
      <c r="D305" s="51"/>
      <c r="E305" s="63"/>
      <c r="F305" s="53"/>
      <c r="G305" s="63"/>
      <c r="H305" s="52"/>
      <c r="I305" s="51"/>
      <c r="J305" s="63"/>
      <c r="K305" s="53"/>
      <c r="L305" s="63"/>
      <c r="M305" s="52"/>
      <c r="N305" s="51"/>
      <c r="O305" s="63"/>
    </row>
    <row r="306" spans="2:15" x14ac:dyDescent="0.2">
      <c r="B306" s="63"/>
      <c r="C306" s="52"/>
      <c r="D306" s="51"/>
      <c r="E306" s="63"/>
      <c r="F306" s="54"/>
      <c r="G306" s="63"/>
      <c r="H306" s="52"/>
      <c r="I306" s="51"/>
      <c r="J306" s="63"/>
      <c r="K306" s="54"/>
      <c r="L306" s="63"/>
      <c r="M306" s="52"/>
      <c r="N306" s="51"/>
      <c r="O306" s="63"/>
    </row>
    <row r="308" spans="2:15" x14ac:dyDescent="0.2">
      <c r="B308" s="125"/>
      <c r="C308" s="125"/>
      <c r="D308" s="125"/>
      <c r="E308" s="125"/>
      <c r="F308" s="61"/>
      <c r="G308" s="125"/>
      <c r="H308" s="125"/>
      <c r="I308" s="125"/>
      <c r="J308" s="125"/>
      <c r="K308" s="61"/>
      <c r="L308" s="125"/>
      <c r="M308" s="125"/>
      <c r="N308" s="125"/>
      <c r="O308" s="125"/>
    </row>
    <row r="309" spans="2:15" x14ac:dyDescent="0.2">
      <c r="B309" s="126"/>
      <c r="C309" s="126"/>
      <c r="D309" s="126"/>
      <c r="E309" s="126"/>
      <c r="F309" s="62"/>
      <c r="G309" s="126"/>
      <c r="H309" s="126"/>
      <c r="I309" s="126"/>
      <c r="J309" s="126"/>
      <c r="K309" s="62"/>
      <c r="L309" s="126"/>
      <c r="M309" s="126"/>
      <c r="N309" s="126"/>
      <c r="O309" s="126"/>
    </row>
    <row r="311" spans="2:15" x14ac:dyDescent="0.2">
      <c r="B311" s="125"/>
      <c r="C311" s="125"/>
      <c r="G311" s="125"/>
      <c r="H311" s="125"/>
      <c r="L311" s="125"/>
      <c r="M311" s="125"/>
    </row>
    <row r="313" spans="2:15" x14ac:dyDescent="0.2">
      <c r="B313" s="125"/>
      <c r="C313" s="125"/>
      <c r="G313" s="125"/>
      <c r="H313" s="125"/>
      <c r="L313" s="125"/>
      <c r="M313" s="125"/>
    </row>
    <row r="314" spans="2:15" x14ac:dyDescent="0.2">
      <c r="B314" s="125"/>
      <c r="C314" s="125"/>
      <c r="G314" s="125"/>
      <c r="H314" s="125"/>
      <c r="L314" s="125"/>
      <c r="M314" s="125"/>
    </row>
    <row r="316" spans="2:15" x14ac:dyDescent="0.2">
      <c r="B316" s="125"/>
      <c r="C316" s="125"/>
      <c r="G316" s="125"/>
      <c r="H316" s="125"/>
      <c r="L316" s="125"/>
      <c r="M316" s="125"/>
    </row>
    <row r="318" spans="2:15" x14ac:dyDescent="0.2">
      <c r="B318" s="125"/>
      <c r="C318" s="125"/>
      <c r="G318" s="125"/>
      <c r="H318" s="125"/>
      <c r="L318" s="125"/>
      <c r="M318" s="125"/>
    </row>
    <row r="319" spans="2:15" x14ac:dyDescent="0.2">
      <c r="B319" s="125"/>
      <c r="C319" s="125"/>
      <c r="G319" s="125"/>
      <c r="H319" s="125"/>
      <c r="L319" s="125"/>
      <c r="M319" s="125"/>
    </row>
    <row r="320" spans="2:15" x14ac:dyDescent="0.2">
      <c r="B320" s="125"/>
      <c r="C320" s="125"/>
      <c r="G320" s="125"/>
      <c r="H320" s="125"/>
      <c r="L320" s="125"/>
      <c r="M320" s="125"/>
    </row>
    <row r="321" spans="2:15" x14ac:dyDescent="0.2">
      <c r="B321" s="130"/>
      <c r="C321" s="130"/>
      <c r="D321" s="130"/>
      <c r="E321" s="130"/>
      <c r="F321" s="66"/>
      <c r="G321" s="130"/>
      <c r="H321" s="130"/>
      <c r="I321" s="130"/>
      <c r="J321" s="130"/>
      <c r="K321" s="66"/>
      <c r="L321" s="130"/>
      <c r="M321" s="130"/>
      <c r="N321" s="130"/>
      <c r="O321" s="130"/>
    </row>
    <row r="322" spans="2:15" x14ac:dyDescent="0.2">
      <c r="B322" s="131"/>
      <c r="C322" s="131"/>
      <c r="D322" s="131"/>
      <c r="E322" s="131"/>
      <c r="F322" s="67"/>
      <c r="G322" s="131"/>
      <c r="H322" s="131"/>
      <c r="I322" s="131"/>
      <c r="J322" s="131"/>
      <c r="K322" s="67"/>
      <c r="L322" s="131"/>
      <c r="M322" s="131"/>
      <c r="N322" s="131"/>
      <c r="O322" s="131"/>
    </row>
    <row r="324" spans="2:15" x14ac:dyDescent="0.2">
      <c r="B324" s="128"/>
      <c r="C324" s="128"/>
      <c r="D324" s="128"/>
      <c r="E324" s="128"/>
      <c r="F324" s="64"/>
      <c r="G324" s="128"/>
      <c r="H324" s="128"/>
      <c r="I324" s="128"/>
      <c r="J324" s="128"/>
      <c r="K324" s="64"/>
      <c r="L324" s="128"/>
      <c r="M324" s="128"/>
      <c r="N324" s="128"/>
      <c r="O324" s="128"/>
    </row>
    <row r="326" spans="2:15" x14ac:dyDescent="0.2">
      <c r="B326" s="127"/>
      <c r="C326" s="129"/>
      <c r="D326" s="49"/>
      <c r="E326" s="63"/>
      <c r="F326" s="65"/>
      <c r="G326" s="127"/>
      <c r="H326" s="129"/>
      <c r="I326" s="49"/>
      <c r="J326" s="63"/>
      <c r="K326" s="65"/>
      <c r="L326" s="127"/>
      <c r="M326" s="129"/>
      <c r="N326" s="49"/>
      <c r="O326" s="63"/>
    </row>
    <row r="327" spans="2:15" x14ac:dyDescent="0.2">
      <c r="B327" s="127"/>
      <c r="C327" s="129"/>
      <c r="D327" s="49"/>
      <c r="E327" s="63"/>
      <c r="F327" s="65"/>
      <c r="G327" s="127"/>
      <c r="H327" s="129"/>
      <c r="I327" s="49"/>
      <c r="J327" s="63"/>
      <c r="K327" s="65"/>
      <c r="L327" s="127"/>
      <c r="M327" s="129"/>
      <c r="N327" s="49"/>
      <c r="O327" s="63"/>
    </row>
    <row r="328" spans="2:15" x14ac:dyDescent="0.2">
      <c r="B328" s="127"/>
      <c r="C328" s="129"/>
      <c r="D328" s="49"/>
      <c r="E328" s="63"/>
      <c r="F328" s="50"/>
      <c r="G328" s="127"/>
      <c r="H328" s="129"/>
      <c r="I328" s="49"/>
      <c r="J328" s="63"/>
      <c r="K328" s="50"/>
      <c r="L328" s="127"/>
      <c r="M328" s="129"/>
      <c r="N328" s="49"/>
      <c r="O328" s="63"/>
    </row>
    <row r="329" spans="2:15" x14ac:dyDescent="0.2">
      <c r="B329" s="127"/>
      <c r="C329" s="129"/>
      <c r="D329" s="49"/>
      <c r="E329" s="63"/>
      <c r="F329" s="50"/>
      <c r="G329" s="127"/>
      <c r="H329" s="129"/>
      <c r="I329" s="49"/>
      <c r="J329" s="63"/>
      <c r="K329" s="50"/>
      <c r="L329" s="127"/>
      <c r="M329" s="129"/>
      <c r="N329" s="49"/>
      <c r="O329" s="63"/>
    </row>
    <row r="330" spans="2:15" x14ac:dyDescent="0.2">
      <c r="B330" s="65"/>
      <c r="C330" s="63"/>
      <c r="D330" s="51"/>
      <c r="E330" s="63"/>
      <c r="F330" s="52"/>
      <c r="G330" s="65"/>
      <c r="H330" s="63"/>
      <c r="I330" s="51"/>
      <c r="J330" s="63"/>
      <c r="K330" s="52"/>
      <c r="L330" s="65"/>
      <c r="M330" s="63"/>
      <c r="N330" s="51"/>
      <c r="O330" s="63"/>
    </row>
    <row r="331" spans="2:15" x14ac:dyDescent="0.2">
      <c r="B331" s="63"/>
      <c r="C331" s="52"/>
      <c r="D331" s="51"/>
      <c r="E331" s="63"/>
      <c r="F331" s="53"/>
      <c r="G331" s="63"/>
      <c r="H331" s="52"/>
      <c r="I331" s="51"/>
      <c r="J331" s="63"/>
      <c r="K331" s="53"/>
      <c r="L331" s="63"/>
      <c r="M331" s="52"/>
      <c r="N331" s="51"/>
      <c r="O331" s="63"/>
    </row>
    <row r="332" spans="2:15" x14ac:dyDescent="0.2">
      <c r="B332" s="63"/>
      <c r="C332" s="52"/>
      <c r="D332" s="51"/>
      <c r="E332" s="63"/>
      <c r="F332" s="53"/>
      <c r="G332" s="63"/>
      <c r="H332" s="52"/>
      <c r="I332" s="51"/>
      <c r="J332" s="63"/>
      <c r="K332" s="53"/>
      <c r="L332" s="63"/>
      <c r="M332" s="52"/>
      <c r="N332" s="51"/>
      <c r="O332" s="63"/>
    </row>
    <row r="333" spans="2:15" x14ac:dyDescent="0.2">
      <c r="B333" s="63"/>
      <c r="C333" s="52"/>
      <c r="D333" s="51"/>
      <c r="E333" s="63"/>
      <c r="F333" s="53"/>
      <c r="G333" s="63"/>
      <c r="H333" s="52"/>
      <c r="I333" s="51"/>
      <c r="J333" s="63"/>
      <c r="K333" s="53"/>
      <c r="L333" s="63"/>
      <c r="M333" s="52"/>
      <c r="N333" s="51"/>
      <c r="O333" s="63"/>
    </row>
    <row r="334" spans="2:15" x14ac:dyDescent="0.2">
      <c r="B334" s="63"/>
      <c r="C334" s="52"/>
      <c r="D334" s="51"/>
      <c r="E334" s="63"/>
      <c r="F334" s="54"/>
      <c r="G334" s="63"/>
      <c r="H334" s="52"/>
      <c r="I334" s="51"/>
      <c r="J334" s="63"/>
      <c r="K334" s="54"/>
      <c r="L334" s="63"/>
      <c r="M334" s="52"/>
      <c r="N334" s="51"/>
      <c r="O334" s="63"/>
    </row>
    <row r="335" spans="2:15" x14ac:dyDescent="0.2">
      <c r="B335" s="65"/>
      <c r="C335" s="52"/>
      <c r="D335" s="51"/>
      <c r="E335" s="63"/>
      <c r="F335" s="53"/>
      <c r="G335" s="65"/>
      <c r="H335" s="52"/>
      <c r="I335" s="51"/>
      <c r="J335" s="63"/>
      <c r="K335" s="53"/>
      <c r="L335" s="65"/>
      <c r="M335" s="52"/>
      <c r="N335" s="51"/>
      <c r="O335" s="63"/>
    </row>
    <row r="336" spans="2:15" x14ac:dyDescent="0.2">
      <c r="B336" s="63"/>
      <c r="C336" s="52"/>
      <c r="D336" s="51"/>
      <c r="E336" s="63"/>
      <c r="F336" s="53"/>
      <c r="G336" s="63"/>
      <c r="H336" s="52"/>
      <c r="I336" s="51"/>
      <c r="J336" s="63"/>
      <c r="K336" s="53"/>
      <c r="L336" s="63"/>
      <c r="M336" s="52"/>
      <c r="N336" s="51"/>
      <c r="O336" s="63"/>
    </row>
    <row r="337" spans="2:15" x14ac:dyDescent="0.2">
      <c r="B337" s="63"/>
      <c r="C337" s="52"/>
      <c r="D337" s="51"/>
      <c r="E337" s="63"/>
      <c r="F337" s="53"/>
      <c r="G337" s="63"/>
      <c r="H337" s="52"/>
      <c r="I337" s="51"/>
      <c r="J337" s="63"/>
      <c r="K337" s="53"/>
      <c r="L337" s="63"/>
      <c r="M337" s="52"/>
      <c r="N337" s="51"/>
      <c r="O337" s="63"/>
    </row>
    <row r="338" spans="2:15" x14ac:dyDescent="0.2">
      <c r="B338" s="63"/>
      <c r="C338" s="52"/>
      <c r="D338" s="51"/>
      <c r="E338" s="63"/>
      <c r="F338" s="53"/>
      <c r="G338" s="63"/>
      <c r="H338" s="52"/>
      <c r="I338" s="51"/>
      <c r="J338" s="63"/>
      <c r="K338" s="53"/>
      <c r="L338" s="63"/>
      <c r="M338" s="52"/>
      <c r="N338" s="51"/>
      <c r="O338" s="63"/>
    </row>
    <row r="339" spans="2:15" x14ac:dyDescent="0.2">
      <c r="B339" s="63"/>
      <c r="C339" s="52"/>
      <c r="D339" s="51"/>
      <c r="E339" s="63"/>
      <c r="F339" s="53"/>
      <c r="G339" s="63"/>
      <c r="H339" s="52"/>
      <c r="I339" s="51"/>
      <c r="J339" s="63"/>
      <c r="K339" s="53"/>
      <c r="L339" s="63"/>
      <c r="M339" s="52"/>
      <c r="N339" s="51"/>
      <c r="O339" s="63"/>
    </row>
    <row r="340" spans="2:15" x14ac:dyDescent="0.2">
      <c r="B340" s="63"/>
      <c r="C340" s="52"/>
      <c r="D340" s="51"/>
      <c r="E340" s="63"/>
      <c r="F340" s="53"/>
      <c r="G340" s="63"/>
      <c r="H340" s="52"/>
      <c r="I340" s="51"/>
      <c r="J340" s="63"/>
      <c r="K340" s="53"/>
      <c r="L340" s="63"/>
      <c r="M340" s="52"/>
      <c r="N340" s="51"/>
      <c r="O340" s="63"/>
    </row>
    <row r="341" spans="2:15" x14ac:dyDescent="0.2">
      <c r="B341" s="63"/>
      <c r="C341" s="52"/>
      <c r="D341" s="51"/>
      <c r="E341" s="63"/>
      <c r="F341" s="53"/>
      <c r="G341" s="63"/>
      <c r="H341" s="52"/>
      <c r="I341" s="51"/>
      <c r="J341" s="63"/>
      <c r="K341" s="53"/>
      <c r="L341" s="63"/>
      <c r="M341" s="52"/>
      <c r="N341" s="51"/>
      <c r="O341" s="63"/>
    </row>
    <row r="342" spans="2:15" x14ac:dyDescent="0.2">
      <c r="B342" s="63"/>
      <c r="C342" s="52"/>
      <c r="D342" s="51"/>
      <c r="E342" s="63"/>
      <c r="F342" s="53"/>
      <c r="G342" s="63"/>
      <c r="H342" s="52"/>
      <c r="I342" s="51"/>
      <c r="J342" s="63"/>
      <c r="K342" s="53"/>
      <c r="L342" s="63"/>
      <c r="M342" s="52"/>
      <c r="N342" s="51"/>
      <c r="O342" s="63"/>
    </row>
    <row r="343" spans="2:15" x14ac:dyDescent="0.2">
      <c r="B343" s="63"/>
      <c r="C343" s="39"/>
      <c r="D343" s="51"/>
      <c r="E343" s="63"/>
      <c r="F343" s="53"/>
      <c r="G343" s="63"/>
      <c r="H343" s="39"/>
      <c r="I343" s="51"/>
      <c r="J343" s="63"/>
      <c r="K343" s="53"/>
      <c r="L343" s="63"/>
      <c r="M343" s="39"/>
      <c r="N343" s="51"/>
      <c r="O343" s="63"/>
    </row>
    <row r="344" spans="2:15" x14ac:dyDescent="0.2">
      <c r="B344" s="63"/>
      <c r="C344" s="52"/>
      <c r="D344" s="51"/>
      <c r="E344" s="63"/>
      <c r="F344" s="53"/>
      <c r="G344" s="63"/>
      <c r="H344" s="52"/>
      <c r="I344" s="51"/>
      <c r="J344" s="63"/>
      <c r="K344" s="53"/>
      <c r="L344" s="63"/>
      <c r="M344" s="52"/>
      <c r="N344" s="51"/>
      <c r="O344" s="63"/>
    </row>
    <row r="345" spans="2:15" x14ac:dyDescent="0.2">
      <c r="B345" s="63"/>
      <c r="C345" s="52"/>
      <c r="D345" s="51"/>
      <c r="E345" s="63"/>
      <c r="F345" s="53"/>
      <c r="G345" s="63"/>
      <c r="H345" s="52"/>
      <c r="I345" s="51"/>
      <c r="J345" s="63"/>
      <c r="K345" s="53"/>
      <c r="L345" s="63"/>
      <c r="M345" s="52"/>
      <c r="N345" s="51"/>
      <c r="O345" s="63"/>
    </row>
    <row r="346" spans="2:15" x14ac:dyDescent="0.2">
      <c r="B346" s="63"/>
      <c r="C346" s="55"/>
      <c r="D346" s="49"/>
      <c r="E346" s="63"/>
      <c r="F346" s="53"/>
      <c r="G346" s="63"/>
      <c r="H346" s="55"/>
      <c r="I346" s="49"/>
      <c r="J346" s="63"/>
      <c r="K346" s="53"/>
      <c r="L346" s="63"/>
      <c r="M346" s="55"/>
      <c r="N346" s="49"/>
      <c r="O346" s="63"/>
    </row>
    <row r="347" spans="2:15" x14ac:dyDescent="0.2">
      <c r="B347" s="63"/>
      <c r="C347" s="52"/>
      <c r="D347" s="51"/>
      <c r="E347" s="63"/>
      <c r="F347" s="53"/>
      <c r="G347" s="63"/>
      <c r="H347" s="52"/>
      <c r="I347" s="51"/>
      <c r="J347" s="63"/>
      <c r="K347" s="53"/>
      <c r="L347" s="63"/>
      <c r="M347" s="52"/>
      <c r="N347" s="51"/>
      <c r="O347" s="63"/>
    </row>
    <row r="348" spans="2:15" x14ac:dyDescent="0.2">
      <c r="B348" s="63"/>
      <c r="C348" s="52"/>
      <c r="D348" s="51"/>
      <c r="E348" s="63"/>
      <c r="F348" s="53"/>
      <c r="G348" s="63"/>
      <c r="H348" s="52"/>
      <c r="I348" s="51"/>
      <c r="J348" s="63"/>
      <c r="K348" s="53"/>
      <c r="L348" s="63"/>
      <c r="M348" s="52"/>
      <c r="N348" s="51"/>
      <c r="O348" s="63"/>
    </row>
    <row r="349" spans="2:15" x14ac:dyDescent="0.2">
      <c r="B349" s="63"/>
      <c r="C349" s="52"/>
      <c r="D349" s="51"/>
      <c r="E349" s="63"/>
      <c r="F349" s="53"/>
      <c r="G349" s="63"/>
      <c r="H349" s="52"/>
      <c r="I349" s="51"/>
      <c r="J349" s="63"/>
      <c r="K349" s="53"/>
      <c r="L349" s="63"/>
      <c r="M349" s="52"/>
      <c r="N349" s="51"/>
      <c r="O349" s="63"/>
    </row>
    <row r="350" spans="2:15" x14ac:dyDescent="0.2">
      <c r="B350" s="63"/>
      <c r="C350" s="52"/>
      <c r="D350" s="51"/>
      <c r="E350" s="63"/>
      <c r="F350" s="53"/>
      <c r="G350" s="63"/>
      <c r="H350" s="52"/>
      <c r="I350" s="51"/>
      <c r="J350" s="63"/>
      <c r="K350" s="53"/>
      <c r="L350" s="63"/>
      <c r="M350" s="52"/>
      <c r="N350" s="51"/>
      <c r="O350" s="63"/>
    </row>
    <row r="351" spans="2:15" x14ac:dyDescent="0.2">
      <c r="B351" s="63"/>
      <c r="C351" s="52"/>
      <c r="D351" s="51"/>
      <c r="E351" s="63"/>
      <c r="F351" s="53"/>
      <c r="G351" s="63"/>
      <c r="H351" s="52"/>
      <c r="I351" s="51"/>
      <c r="J351" s="63"/>
      <c r="K351" s="53"/>
      <c r="L351" s="63"/>
      <c r="M351" s="52"/>
      <c r="N351" s="51"/>
      <c r="O351" s="63"/>
    </row>
    <row r="352" spans="2:15" x14ac:dyDescent="0.2">
      <c r="B352" s="63"/>
      <c r="C352" s="52"/>
      <c r="D352" s="51"/>
      <c r="E352" s="63"/>
      <c r="F352" s="53"/>
      <c r="G352" s="63"/>
      <c r="H352" s="52"/>
      <c r="I352" s="51"/>
      <c r="J352" s="63"/>
      <c r="K352" s="53"/>
      <c r="L352" s="63"/>
      <c r="M352" s="52"/>
      <c r="N352" s="51"/>
      <c r="O352" s="63"/>
    </row>
    <row r="353" spans="2:15" x14ac:dyDescent="0.2">
      <c r="B353" s="63"/>
      <c r="C353" s="52"/>
      <c r="D353" s="51"/>
      <c r="E353" s="63"/>
      <c r="F353" s="53"/>
      <c r="G353" s="63"/>
      <c r="H353" s="52"/>
      <c r="I353" s="51"/>
      <c r="J353" s="63"/>
      <c r="K353" s="53"/>
      <c r="L353" s="63"/>
      <c r="M353" s="52"/>
      <c r="N353" s="51"/>
      <c r="O353" s="63"/>
    </row>
    <row r="354" spans="2:15" x14ac:dyDescent="0.2">
      <c r="B354" s="63"/>
      <c r="C354" s="52"/>
      <c r="D354" s="51"/>
      <c r="E354" s="63"/>
      <c r="F354" s="53"/>
      <c r="G354" s="63"/>
      <c r="H354" s="52"/>
      <c r="I354" s="51"/>
      <c r="J354" s="63"/>
      <c r="K354" s="53"/>
      <c r="L354" s="63"/>
      <c r="M354" s="52"/>
      <c r="N354" s="51"/>
      <c r="O354" s="63"/>
    </row>
    <row r="355" spans="2:15" x14ac:dyDescent="0.2">
      <c r="B355" s="63"/>
      <c r="C355" s="52"/>
      <c r="D355" s="51"/>
      <c r="E355" s="63"/>
      <c r="F355" s="53"/>
      <c r="G355" s="63"/>
      <c r="H355" s="52"/>
      <c r="I355" s="51"/>
      <c r="J355" s="63"/>
      <c r="K355" s="53"/>
      <c r="L355" s="63"/>
      <c r="M355" s="52"/>
      <c r="N355" s="51"/>
      <c r="O355" s="63"/>
    </row>
    <row r="356" spans="2:15" x14ac:dyDescent="0.2">
      <c r="B356" s="63"/>
      <c r="C356" s="52"/>
      <c r="D356" s="51"/>
      <c r="E356" s="63"/>
      <c r="F356" s="53"/>
      <c r="G356" s="63"/>
      <c r="H356" s="52"/>
      <c r="I356" s="51"/>
      <c r="J356" s="63"/>
      <c r="K356" s="53"/>
      <c r="L356" s="63"/>
      <c r="M356" s="52"/>
      <c r="N356" s="51"/>
      <c r="O356" s="63"/>
    </row>
    <row r="357" spans="2:15" x14ac:dyDescent="0.2">
      <c r="B357" s="63"/>
      <c r="C357" s="52"/>
      <c r="D357" s="51"/>
      <c r="E357" s="63"/>
      <c r="F357" s="53"/>
      <c r="G357" s="63"/>
      <c r="H357" s="52"/>
      <c r="I357" s="51"/>
      <c r="J357" s="63"/>
      <c r="K357" s="53"/>
      <c r="L357" s="63"/>
      <c r="M357" s="52"/>
      <c r="N357" s="51"/>
      <c r="O357" s="63"/>
    </row>
    <row r="358" spans="2:15" x14ac:dyDescent="0.2">
      <c r="B358" s="63"/>
      <c r="C358" s="52"/>
      <c r="D358" s="51"/>
      <c r="E358" s="63"/>
      <c r="F358" s="53"/>
      <c r="G358" s="63"/>
      <c r="H358" s="52"/>
      <c r="I358" s="51"/>
      <c r="J358" s="63"/>
      <c r="K358" s="53"/>
      <c r="L358" s="63"/>
      <c r="M358" s="52"/>
      <c r="N358" s="51"/>
      <c r="O358" s="63"/>
    </row>
    <row r="359" spans="2:15" x14ac:dyDescent="0.2">
      <c r="B359" s="63"/>
      <c r="C359" s="52"/>
      <c r="D359" s="51"/>
      <c r="E359" s="63"/>
      <c r="F359" s="53"/>
      <c r="G359" s="63"/>
      <c r="H359" s="52"/>
      <c r="I359" s="51"/>
      <c r="J359" s="63"/>
      <c r="K359" s="53"/>
      <c r="L359" s="63"/>
      <c r="M359" s="52"/>
      <c r="N359" s="51"/>
      <c r="O359" s="63"/>
    </row>
    <row r="360" spans="2:15" x14ac:dyDescent="0.2">
      <c r="B360" s="63"/>
      <c r="C360" s="55"/>
      <c r="D360" s="49"/>
      <c r="E360" s="63"/>
      <c r="F360" s="53"/>
      <c r="G360" s="63"/>
      <c r="H360" s="55"/>
      <c r="I360" s="49"/>
      <c r="J360" s="63"/>
      <c r="K360" s="53"/>
      <c r="L360" s="63"/>
      <c r="M360" s="55"/>
      <c r="N360" s="49"/>
      <c r="O360" s="63"/>
    </row>
    <row r="361" spans="2:15" x14ac:dyDescent="0.2">
      <c r="B361" s="63"/>
      <c r="C361" s="52"/>
      <c r="D361" s="51"/>
      <c r="E361" s="63"/>
      <c r="F361" s="53"/>
      <c r="G361" s="63"/>
      <c r="H361" s="52"/>
      <c r="I361" s="51"/>
      <c r="J361" s="63"/>
      <c r="K361" s="53"/>
      <c r="L361" s="63"/>
      <c r="M361" s="52"/>
      <c r="N361" s="51"/>
      <c r="O361" s="63"/>
    </row>
    <row r="362" spans="2:15" x14ac:dyDescent="0.2">
      <c r="B362" s="63"/>
      <c r="C362" s="52"/>
      <c r="D362" s="51"/>
      <c r="E362" s="63"/>
      <c r="F362" s="54"/>
      <c r="G362" s="63"/>
      <c r="H362" s="52"/>
      <c r="I362" s="51"/>
      <c r="J362" s="63"/>
      <c r="K362" s="54"/>
      <c r="L362" s="63"/>
      <c r="M362" s="52"/>
      <c r="N362" s="51"/>
      <c r="O362" s="63"/>
    </row>
    <row r="363" spans="2:15" x14ac:dyDescent="0.2">
      <c r="B363" s="63"/>
      <c r="C363" s="63"/>
      <c r="D363" s="51"/>
      <c r="E363" s="63"/>
      <c r="F363" s="53"/>
      <c r="G363" s="63"/>
      <c r="H363" s="63"/>
      <c r="I363" s="51"/>
      <c r="J363" s="63"/>
      <c r="K363" s="53"/>
      <c r="L363" s="63"/>
      <c r="M363" s="63"/>
      <c r="N363" s="51"/>
      <c r="O363" s="63"/>
    </row>
    <row r="364" spans="2:15" x14ac:dyDescent="0.2">
      <c r="B364" s="63"/>
      <c r="C364" s="63"/>
      <c r="D364" s="51"/>
      <c r="E364" s="63"/>
      <c r="F364" s="53"/>
      <c r="G364" s="63"/>
      <c r="H364" s="63"/>
      <c r="I364" s="51"/>
      <c r="J364" s="63"/>
      <c r="K364" s="53"/>
      <c r="L364" s="63"/>
      <c r="M364" s="63"/>
      <c r="N364" s="51"/>
      <c r="O364" s="63"/>
    </row>
    <row r="365" spans="2:15" x14ac:dyDescent="0.2">
      <c r="B365" s="63"/>
      <c r="C365" s="52"/>
      <c r="D365" s="51"/>
      <c r="E365" s="63"/>
      <c r="F365" s="53"/>
      <c r="G365" s="63"/>
      <c r="H365" s="52"/>
      <c r="I365" s="51"/>
      <c r="J365" s="63"/>
      <c r="K365" s="53"/>
      <c r="L365" s="63"/>
      <c r="M365" s="52"/>
      <c r="N365" s="51"/>
      <c r="O365" s="63"/>
    </row>
    <row r="366" spans="2:15" x14ac:dyDescent="0.2">
      <c r="B366" s="63"/>
      <c r="C366" s="52"/>
      <c r="D366" s="51"/>
      <c r="E366" s="63"/>
      <c r="F366" s="53"/>
      <c r="G366" s="63"/>
      <c r="H366" s="52"/>
      <c r="I366" s="51"/>
      <c r="J366" s="63"/>
      <c r="K366" s="53"/>
      <c r="L366" s="63"/>
      <c r="M366" s="52"/>
      <c r="N366" s="51"/>
      <c r="O366" s="63"/>
    </row>
    <row r="367" spans="2:15" x14ac:dyDescent="0.2">
      <c r="B367" s="63"/>
      <c r="C367" s="52"/>
      <c r="D367" s="51"/>
      <c r="E367" s="63"/>
      <c r="F367" s="53"/>
      <c r="G367" s="63"/>
      <c r="H367" s="52"/>
      <c r="I367" s="51"/>
      <c r="J367" s="63"/>
      <c r="K367" s="53"/>
      <c r="L367" s="63"/>
      <c r="M367" s="52"/>
      <c r="N367" s="51"/>
      <c r="O367" s="63"/>
    </row>
    <row r="368" spans="2:15" x14ac:dyDescent="0.2">
      <c r="B368" s="63"/>
      <c r="C368" s="52"/>
      <c r="D368" s="51"/>
      <c r="E368" s="63"/>
      <c r="F368" s="53"/>
      <c r="G368" s="63"/>
      <c r="H368" s="52"/>
      <c r="I368" s="51"/>
      <c r="J368" s="63"/>
      <c r="K368" s="53"/>
      <c r="L368" s="63"/>
      <c r="M368" s="52"/>
      <c r="N368" s="51"/>
      <c r="O368" s="63"/>
    </row>
    <row r="369" spans="2:15" x14ac:dyDescent="0.2">
      <c r="B369" s="63"/>
      <c r="C369" s="52"/>
      <c r="D369" s="51"/>
      <c r="E369" s="63"/>
      <c r="F369" s="53"/>
      <c r="G369" s="63"/>
      <c r="H369" s="52"/>
      <c r="I369" s="51"/>
      <c r="J369" s="63"/>
      <c r="K369" s="53"/>
      <c r="L369" s="63"/>
      <c r="M369" s="52"/>
      <c r="N369" s="51"/>
      <c r="O369" s="63"/>
    </row>
    <row r="370" spans="2:15" x14ac:dyDescent="0.2">
      <c r="B370" s="63"/>
      <c r="C370" s="52"/>
      <c r="D370" s="51"/>
      <c r="E370" s="63"/>
      <c r="F370" s="53"/>
      <c r="G370" s="63"/>
      <c r="H370" s="52"/>
      <c r="I370" s="51"/>
      <c r="J370" s="63"/>
      <c r="K370" s="53"/>
      <c r="L370" s="63"/>
      <c r="M370" s="52"/>
      <c r="N370" s="51"/>
      <c r="O370" s="63"/>
    </row>
    <row r="371" spans="2:15" x14ac:dyDescent="0.2">
      <c r="B371" s="63"/>
      <c r="C371" s="52"/>
      <c r="D371" s="51"/>
      <c r="E371" s="63"/>
      <c r="F371" s="53"/>
      <c r="G371" s="63"/>
      <c r="H371" s="52"/>
      <c r="I371" s="51"/>
      <c r="J371" s="63"/>
      <c r="K371" s="53"/>
      <c r="L371" s="63"/>
      <c r="M371" s="52"/>
      <c r="N371" s="51"/>
      <c r="O371" s="63"/>
    </row>
    <row r="372" spans="2:15" x14ac:dyDescent="0.2">
      <c r="B372" s="63"/>
      <c r="C372" s="52"/>
      <c r="D372" s="51"/>
      <c r="E372" s="63"/>
      <c r="F372" s="53"/>
      <c r="G372" s="63"/>
      <c r="H372" s="52"/>
      <c r="I372" s="51"/>
      <c r="J372" s="63"/>
      <c r="K372" s="53"/>
      <c r="L372" s="63"/>
      <c r="M372" s="52"/>
      <c r="N372" s="51"/>
      <c r="O372" s="63"/>
    </row>
    <row r="373" spans="2:15" x14ac:dyDescent="0.2">
      <c r="B373" s="63"/>
      <c r="C373" s="52"/>
      <c r="D373" s="51"/>
      <c r="E373" s="63"/>
      <c r="F373" s="53"/>
      <c r="G373" s="63"/>
      <c r="H373" s="52"/>
      <c r="I373" s="51"/>
      <c r="J373" s="63"/>
      <c r="K373" s="53"/>
      <c r="L373" s="63"/>
      <c r="M373" s="52"/>
      <c r="N373" s="51"/>
      <c r="O373" s="63"/>
    </row>
    <row r="374" spans="2:15" x14ac:dyDescent="0.2">
      <c r="B374" s="63"/>
      <c r="C374" s="52"/>
      <c r="D374" s="51"/>
      <c r="E374" s="63"/>
      <c r="F374" s="54"/>
      <c r="G374" s="63"/>
      <c r="H374" s="52"/>
      <c r="I374" s="51"/>
      <c r="J374" s="63"/>
      <c r="K374" s="54"/>
      <c r="L374" s="63"/>
      <c r="M374" s="52"/>
      <c r="N374" s="51"/>
      <c r="O374" s="63"/>
    </row>
    <row r="375" spans="2:15" x14ac:dyDescent="0.2">
      <c r="B375" s="63"/>
      <c r="C375" s="63"/>
      <c r="D375" s="51"/>
      <c r="E375" s="63"/>
      <c r="F375" s="53"/>
      <c r="G375" s="63"/>
      <c r="H375" s="63"/>
      <c r="I375" s="51"/>
      <c r="J375" s="63"/>
      <c r="K375" s="53"/>
      <c r="L375" s="63"/>
      <c r="M375" s="63"/>
      <c r="N375" s="51"/>
      <c r="O375" s="63"/>
    </row>
    <row r="376" spans="2:15" x14ac:dyDescent="0.2">
      <c r="B376" s="63"/>
      <c r="C376" s="63"/>
      <c r="D376" s="51"/>
      <c r="E376" s="63"/>
      <c r="F376" s="53"/>
      <c r="G376" s="63"/>
      <c r="H376" s="63"/>
      <c r="I376" s="51"/>
      <c r="J376" s="63"/>
      <c r="K376" s="53"/>
      <c r="L376" s="63"/>
      <c r="M376" s="63"/>
      <c r="N376" s="51"/>
      <c r="O376" s="63"/>
    </row>
    <row r="377" spans="2:15" x14ac:dyDescent="0.2">
      <c r="B377" s="63"/>
      <c r="C377" s="52"/>
      <c r="D377" s="51"/>
      <c r="E377" s="63"/>
      <c r="F377" s="53"/>
      <c r="G377" s="63"/>
      <c r="H377" s="52"/>
      <c r="I377" s="51"/>
      <c r="J377" s="63"/>
      <c r="K377" s="53"/>
      <c r="L377" s="63"/>
      <c r="M377" s="52"/>
      <c r="N377" s="51"/>
      <c r="O377" s="63"/>
    </row>
    <row r="378" spans="2:15" x14ac:dyDescent="0.2">
      <c r="B378" s="127"/>
      <c r="C378" s="52"/>
      <c r="D378" s="51"/>
      <c r="E378" s="63"/>
      <c r="F378" s="53"/>
      <c r="G378" s="127"/>
      <c r="H378" s="52"/>
      <c r="I378" s="51"/>
      <c r="J378" s="63"/>
      <c r="K378" s="53"/>
      <c r="L378" s="127"/>
      <c r="M378" s="52"/>
      <c r="N378" s="51"/>
      <c r="O378" s="63"/>
    </row>
    <row r="379" spans="2:15" x14ac:dyDescent="0.2">
      <c r="B379" s="127"/>
      <c r="C379" s="52"/>
      <c r="D379" s="51"/>
      <c r="E379" s="63"/>
      <c r="F379" s="53"/>
      <c r="G379" s="127"/>
      <c r="H379" s="52"/>
      <c r="I379" s="51"/>
      <c r="J379" s="63"/>
      <c r="K379" s="53"/>
      <c r="L379" s="127"/>
      <c r="M379" s="52"/>
      <c r="N379" s="51"/>
      <c r="O379" s="63"/>
    </row>
    <row r="380" spans="2:15" x14ac:dyDescent="0.2">
      <c r="B380" s="63"/>
      <c r="C380" s="52"/>
      <c r="D380" s="51"/>
      <c r="E380" s="63"/>
      <c r="F380" s="54"/>
      <c r="G380" s="63"/>
      <c r="H380" s="52"/>
      <c r="I380" s="51"/>
      <c r="J380" s="63"/>
      <c r="K380" s="54"/>
      <c r="L380" s="63"/>
      <c r="M380" s="52"/>
      <c r="N380" s="51"/>
      <c r="O380" s="63"/>
    </row>
    <row r="381" spans="2:15" x14ac:dyDescent="0.2">
      <c r="B381" s="63"/>
      <c r="C381" s="63"/>
      <c r="D381" s="51"/>
      <c r="E381" s="63"/>
      <c r="F381" s="53"/>
      <c r="G381" s="63"/>
      <c r="H381" s="63"/>
      <c r="I381" s="51"/>
      <c r="J381" s="63"/>
      <c r="K381" s="53"/>
      <c r="L381" s="63"/>
      <c r="M381" s="63"/>
      <c r="N381" s="51"/>
      <c r="O381" s="63"/>
    </row>
    <row r="382" spans="2:15" x14ac:dyDescent="0.2">
      <c r="B382" s="63"/>
      <c r="C382" s="63"/>
      <c r="D382" s="51"/>
      <c r="E382" s="63"/>
      <c r="F382" s="53"/>
      <c r="G382" s="63"/>
      <c r="H382" s="63"/>
      <c r="I382" s="51"/>
      <c r="J382" s="63"/>
      <c r="K382" s="53"/>
      <c r="L382" s="63"/>
      <c r="M382" s="63"/>
      <c r="N382" s="51"/>
      <c r="O382" s="63"/>
    </row>
    <row r="383" spans="2:15" x14ac:dyDescent="0.2">
      <c r="B383" s="63"/>
      <c r="C383" s="52"/>
      <c r="D383" s="51"/>
      <c r="E383" s="63"/>
      <c r="F383" s="53"/>
      <c r="G383" s="63"/>
      <c r="H383" s="52"/>
      <c r="I383" s="51"/>
      <c r="J383" s="63"/>
      <c r="K383" s="53"/>
      <c r="L383" s="63"/>
      <c r="M383" s="52"/>
      <c r="N383" s="51"/>
      <c r="O383" s="63"/>
    </row>
    <row r="384" spans="2:15" x14ac:dyDescent="0.2">
      <c r="B384" s="63"/>
      <c r="C384" s="52"/>
      <c r="D384" s="51"/>
      <c r="E384" s="63"/>
      <c r="F384" s="53"/>
      <c r="G384" s="63"/>
      <c r="H384" s="52"/>
      <c r="I384" s="51"/>
      <c r="J384" s="63"/>
      <c r="K384" s="53"/>
      <c r="L384" s="63"/>
      <c r="M384" s="52"/>
      <c r="N384" s="51"/>
      <c r="O384" s="63"/>
    </row>
    <row r="385" spans="2:15" x14ac:dyDescent="0.2">
      <c r="B385" s="63"/>
      <c r="C385" s="52"/>
      <c r="D385" s="51"/>
      <c r="E385" s="63"/>
      <c r="F385" s="53"/>
      <c r="G385" s="63"/>
      <c r="H385" s="52"/>
      <c r="I385" s="51"/>
      <c r="J385" s="63"/>
      <c r="K385" s="53"/>
      <c r="L385" s="63"/>
      <c r="M385" s="52"/>
      <c r="N385" s="51"/>
      <c r="O385" s="63"/>
    </row>
    <row r="386" spans="2:15" x14ac:dyDescent="0.2">
      <c r="B386" s="63"/>
      <c r="C386" s="52"/>
      <c r="D386" s="51"/>
      <c r="E386" s="63"/>
      <c r="F386" s="53"/>
      <c r="G386" s="63"/>
      <c r="H386" s="52"/>
      <c r="I386" s="51"/>
      <c r="J386" s="63"/>
      <c r="K386" s="53"/>
      <c r="L386" s="63"/>
      <c r="M386" s="52"/>
      <c r="N386" s="51"/>
      <c r="O386" s="63"/>
    </row>
    <row r="387" spans="2:15" x14ac:dyDescent="0.2">
      <c r="B387" s="63"/>
      <c r="C387" s="52"/>
      <c r="D387" s="51"/>
      <c r="E387" s="63"/>
      <c r="F387" s="53"/>
      <c r="G387" s="63"/>
      <c r="H387" s="52"/>
      <c r="I387" s="51"/>
      <c r="J387" s="63"/>
      <c r="K387" s="53"/>
      <c r="L387" s="63"/>
      <c r="M387" s="52"/>
      <c r="N387" s="51"/>
      <c r="O387" s="63"/>
    </row>
    <row r="388" spans="2:15" x14ac:dyDescent="0.2">
      <c r="B388" s="63"/>
      <c r="C388" s="52"/>
      <c r="D388" s="51"/>
      <c r="E388" s="63"/>
      <c r="F388" s="53"/>
      <c r="G388" s="63"/>
      <c r="H388" s="52"/>
      <c r="I388" s="51"/>
      <c r="J388" s="63"/>
      <c r="K388" s="53"/>
      <c r="L388" s="63"/>
      <c r="M388" s="52"/>
      <c r="N388" s="51"/>
      <c r="O388" s="63"/>
    </row>
    <row r="389" spans="2:15" x14ac:dyDescent="0.2">
      <c r="B389" s="63"/>
      <c r="C389" s="52"/>
      <c r="D389" s="51"/>
      <c r="E389" s="63"/>
      <c r="F389" s="53"/>
      <c r="G389" s="63"/>
      <c r="H389" s="52"/>
      <c r="I389" s="51"/>
      <c r="J389" s="63"/>
      <c r="K389" s="53"/>
      <c r="L389" s="63"/>
      <c r="M389" s="52"/>
      <c r="N389" s="51"/>
      <c r="O389" s="63"/>
    </row>
    <row r="390" spans="2:15" x14ac:dyDescent="0.2">
      <c r="B390" s="63"/>
      <c r="C390" s="52"/>
      <c r="D390" s="51"/>
      <c r="E390" s="63"/>
      <c r="F390" s="54"/>
      <c r="G390" s="63"/>
      <c r="H390" s="52"/>
      <c r="I390" s="51"/>
      <c r="J390" s="63"/>
      <c r="K390" s="54"/>
      <c r="L390" s="63"/>
      <c r="M390" s="52"/>
      <c r="N390" s="51"/>
      <c r="O390" s="63"/>
    </row>
    <row r="391" spans="2:15" x14ac:dyDescent="0.2">
      <c r="B391" s="63"/>
      <c r="C391" s="52"/>
      <c r="D391" s="51"/>
      <c r="E391" s="63"/>
      <c r="F391" s="53"/>
      <c r="G391" s="63"/>
      <c r="H391" s="52"/>
      <c r="I391" s="51"/>
      <c r="J391" s="63"/>
      <c r="K391" s="53"/>
      <c r="L391" s="63"/>
      <c r="M391" s="52"/>
      <c r="N391" s="51"/>
      <c r="O391" s="63"/>
    </row>
    <row r="392" spans="2:15" x14ac:dyDescent="0.2">
      <c r="B392" s="63"/>
      <c r="C392" s="52"/>
      <c r="D392" s="51"/>
      <c r="E392" s="63"/>
      <c r="F392" s="54"/>
      <c r="G392" s="63"/>
      <c r="H392" s="52"/>
      <c r="I392" s="51"/>
      <c r="J392" s="63"/>
      <c r="K392" s="54"/>
      <c r="L392" s="63"/>
      <c r="M392" s="52"/>
      <c r="N392" s="51"/>
      <c r="O392" s="63"/>
    </row>
    <row r="394" spans="2:15" x14ac:dyDescent="0.2">
      <c r="B394" s="125"/>
      <c r="C394" s="125"/>
      <c r="D394" s="125"/>
      <c r="E394" s="125"/>
      <c r="F394" s="61"/>
      <c r="G394" s="125"/>
      <c r="H394" s="125"/>
      <c r="I394" s="125"/>
      <c r="J394" s="125"/>
      <c r="K394" s="61"/>
      <c r="L394" s="125"/>
      <c r="M394" s="125"/>
      <c r="N394" s="125"/>
      <c r="O394" s="125"/>
    </row>
    <row r="395" spans="2:15" x14ac:dyDescent="0.2">
      <c r="B395" s="126"/>
      <c r="C395" s="126"/>
      <c r="D395" s="126"/>
      <c r="E395" s="126"/>
      <c r="F395" s="62"/>
      <c r="G395" s="126"/>
      <c r="H395" s="126"/>
      <c r="I395" s="126"/>
      <c r="J395" s="126"/>
      <c r="K395" s="62"/>
      <c r="L395" s="126"/>
      <c r="M395" s="126"/>
      <c r="N395" s="126"/>
      <c r="O395" s="126"/>
    </row>
    <row r="397" spans="2:15" x14ac:dyDescent="0.2">
      <c r="B397" s="125"/>
      <c r="C397" s="125"/>
      <c r="G397" s="125"/>
      <c r="H397" s="125"/>
      <c r="L397" s="125"/>
      <c r="M397" s="125"/>
    </row>
    <row r="399" spans="2:15" x14ac:dyDescent="0.2">
      <c r="B399" s="125"/>
      <c r="C399" s="125"/>
      <c r="G399" s="125"/>
      <c r="H399" s="125"/>
      <c r="L399" s="125"/>
      <c r="M399" s="125"/>
    </row>
    <row r="400" spans="2:15" x14ac:dyDescent="0.2">
      <c r="B400" s="125"/>
      <c r="C400" s="125"/>
      <c r="G400" s="125"/>
      <c r="H400" s="125"/>
      <c r="L400" s="125"/>
      <c r="M400" s="125"/>
    </row>
    <row r="402" spans="2:15" x14ac:dyDescent="0.2">
      <c r="B402" s="125"/>
      <c r="C402" s="125"/>
      <c r="G402" s="125"/>
      <c r="H402" s="125"/>
      <c r="L402" s="125"/>
      <c r="M402" s="125"/>
    </row>
    <row r="404" spans="2:15" x14ac:dyDescent="0.2">
      <c r="B404" s="125"/>
      <c r="C404" s="125"/>
      <c r="G404" s="125"/>
      <c r="H404" s="125"/>
      <c r="L404" s="125"/>
      <c r="M404" s="125"/>
    </row>
    <row r="405" spans="2:15" x14ac:dyDescent="0.2">
      <c r="B405" s="125"/>
      <c r="C405" s="125"/>
      <c r="G405" s="125"/>
      <c r="H405" s="125"/>
      <c r="L405" s="125"/>
      <c r="M405" s="125"/>
    </row>
    <row r="406" spans="2:15" x14ac:dyDescent="0.2">
      <c r="B406" s="125"/>
      <c r="C406" s="125"/>
      <c r="G406" s="125"/>
      <c r="H406" s="125"/>
      <c r="L406" s="125"/>
      <c r="M406" s="125"/>
    </row>
    <row r="408" spans="2:15" x14ac:dyDescent="0.2">
      <c r="B408" s="130"/>
      <c r="C408" s="130"/>
      <c r="D408" s="130"/>
      <c r="E408" s="130"/>
      <c r="F408" s="66"/>
      <c r="G408" s="130"/>
      <c r="H408" s="130"/>
      <c r="I408" s="130"/>
      <c r="J408" s="130"/>
      <c r="K408" s="66"/>
      <c r="L408" s="130"/>
      <c r="M408" s="130"/>
      <c r="N408" s="130"/>
      <c r="O408" s="130"/>
    </row>
    <row r="409" spans="2:15" x14ac:dyDescent="0.2">
      <c r="B409" s="131"/>
      <c r="C409" s="131"/>
      <c r="D409" s="131"/>
      <c r="E409" s="131"/>
      <c r="F409" s="67"/>
      <c r="G409" s="131"/>
      <c r="H409" s="131"/>
      <c r="I409" s="131"/>
      <c r="J409" s="131"/>
      <c r="K409" s="67"/>
      <c r="L409" s="131"/>
      <c r="M409" s="131"/>
      <c r="N409" s="131"/>
      <c r="O409" s="131"/>
    </row>
    <row r="411" spans="2:15" x14ac:dyDescent="0.2">
      <c r="B411" s="128"/>
      <c r="C411" s="128"/>
      <c r="D411" s="128"/>
      <c r="E411" s="128"/>
      <c r="F411" s="64"/>
      <c r="G411" s="128"/>
      <c r="H411" s="128"/>
      <c r="I411" s="128"/>
      <c r="J411" s="128"/>
      <c r="K411" s="64"/>
      <c r="L411" s="128"/>
      <c r="M411" s="128"/>
      <c r="N411" s="128"/>
      <c r="O411" s="128"/>
    </row>
    <row r="413" spans="2:15" x14ac:dyDescent="0.2">
      <c r="B413" s="127"/>
      <c r="C413" s="129"/>
      <c r="D413" s="49"/>
      <c r="E413" s="63"/>
      <c r="F413" s="65"/>
      <c r="G413" s="127"/>
      <c r="H413" s="129"/>
      <c r="I413" s="49"/>
      <c r="J413" s="63"/>
      <c r="K413" s="65"/>
      <c r="L413" s="127"/>
      <c r="M413" s="129"/>
      <c r="N413" s="49"/>
      <c r="O413" s="63"/>
    </row>
    <row r="414" spans="2:15" x14ac:dyDescent="0.2">
      <c r="B414" s="127"/>
      <c r="C414" s="129"/>
      <c r="D414" s="49"/>
      <c r="E414" s="63"/>
      <c r="F414" s="65"/>
      <c r="G414" s="127"/>
      <c r="H414" s="129"/>
      <c r="I414" s="49"/>
      <c r="J414" s="63"/>
      <c r="K414" s="65"/>
      <c r="L414" s="127"/>
      <c r="M414" s="129"/>
      <c r="N414" s="49"/>
      <c r="O414" s="63"/>
    </row>
    <row r="415" spans="2:15" x14ac:dyDescent="0.2">
      <c r="B415" s="127"/>
      <c r="C415" s="129"/>
      <c r="D415" s="49"/>
      <c r="E415" s="63"/>
      <c r="F415" s="50"/>
      <c r="G415" s="127"/>
      <c r="H415" s="129"/>
      <c r="I415" s="49"/>
      <c r="J415" s="63"/>
      <c r="K415" s="50"/>
      <c r="L415" s="127"/>
      <c r="M415" s="129"/>
      <c r="N415" s="49"/>
      <c r="O415" s="63"/>
    </row>
    <row r="416" spans="2:15" x14ac:dyDescent="0.2">
      <c r="B416" s="127"/>
      <c r="C416" s="129"/>
      <c r="D416" s="49"/>
      <c r="E416" s="63"/>
      <c r="F416" s="50"/>
      <c r="G416" s="127"/>
      <c r="H416" s="129"/>
      <c r="I416" s="49"/>
      <c r="J416" s="63"/>
      <c r="K416" s="50"/>
      <c r="L416" s="127"/>
      <c r="M416" s="129"/>
      <c r="N416" s="49"/>
      <c r="O416" s="63"/>
    </row>
    <row r="417" spans="2:15" x14ac:dyDescent="0.2">
      <c r="B417" s="65"/>
      <c r="C417" s="63"/>
      <c r="D417" s="51"/>
      <c r="E417" s="63"/>
      <c r="F417" s="52"/>
      <c r="G417" s="65"/>
      <c r="H417" s="63"/>
      <c r="I417" s="51"/>
      <c r="J417" s="63"/>
      <c r="K417" s="52"/>
      <c r="L417" s="65"/>
      <c r="M417" s="63"/>
      <c r="N417" s="51"/>
      <c r="O417" s="63"/>
    </row>
    <row r="418" spans="2:15" x14ac:dyDescent="0.2">
      <c r="B418" s="63"/>
      <c r="C418" s="52"/>
      <c r="D418" s="51"/>
      <c r="E418" s="63"/>
      <c r="F418" s="53"/>
      <c r="G418" s="63"/>
      <c r="H418" s="52"/>
      <c r="I418" s="51"/>
      <c r="J418" s="63"/>
      <c r="K418" s="53"/>
      <c r="L418" s="63"/>
      <c r="M418" s="52"/>
      <c r="N418" s="51"/>
      <c r="O418" s="63"/>
    </row>
    <row r="419" spans="2:15" x14ac:dyDescent="0.2">
      <c r="B419" s="63"/>
      <c r="C419" s="52"/>
      <c r="D419" s="51"/>
      <c r="E419" s="63"/>
      <c r="F419" s="53"/>
      <c r="G419" s="63"/>
      <c r="H419" s="52"/>
      <c r="I419" s="51"/>
      <c r="J419" s="63"/>
      <c r="K419" s="53"/>
      <c r="L419" s="63"/>
      <c r="M419" s="52"/>
      <c r="N419" s="51"/>
      <c r="O419" s="63"/>
    </row>
    <row r="420" spans="2:15" x14ac:dyDescent="0.2">
      <c r="B420" s="63"/>
      <c r="C420" s="52"/>
      <c r="D420" s="51"/>
      <c r="E420" s="63"/>
      <c r="F420" s="53"/>
      <c r="G420" s="63"/>
      <c r="H420" s="52"/>
      <c r="I420" s="51"/>
      <c r="J420" s="63"/>
      <c r="K420" s="53"/>
      <c r="L420" s="63"/>
      <c r="M420" s="52"/>
      <c r="N420" s="51"/>
      <c r="O420" s="63"/>
    </row>
    <row r="421" spans="2:15" x14ac:dyDescent="0.2">
      <c r="B421" s="63"/>
      <c r="C421" s="52"/>
      <c r="D421" s="51"/>
      <c r="E421" s="63"/>
      <c r="F421" s="54"/>
      <c r="G421" s="63"/>
      <c r="H421" s="52"/>
      <c r="I421" s="51"/>
      <c r="J421" s="63"/>
      <c r="K421" s="54"/>
      <c r="L421" s="63"/>
      <c r="M421" s="52"/>
      <c r="N421" s="51"/>
      <c r="O421" s="63"/>
    </row>
    <row r="422" spans="2:15" x14ac:dyDescent="0.2">
      <c r="B422" s="65"/>
      <c r="C422" s="52"/>
      <c r="D422" s="51"/>
      <c r="E422" s="63"/>
      <c r="F422" s="53"/>
      <c r="G422" s="65"/>
      <c r="H422" s="52"/>
      <c r="I422" s="51"/>
      <c r="J422" s="63"/>
      <c r="K422" s="53"/>
      <c r="L422" s="65"/>
      <c r="M422" s="52"/>
      <c r="N422" s="51"/>
      <c r="O422" s="63"/>
    </row>
    <row r="423" spans="2:15" x14ac:dyDescent="0.2">
      <c r="B423" s="63"/>
      <c r="C423" s="52"/>
      <c r="D423" s="51"/>
      <c r="E423" s="63"/>
      <c r="F423" s="53"/>
      <c r="G423" s="63"/>
      <c r="H423" s="52"/>
      <c r="I423" s="51"/>
      <c r="J423" s="63"/>
      <c r="K423" s="53"/>
      <c r="L423" s="63"/>
      <c r="M423" s="52"/>
      <c r="N423" s="51"/>
      <c r="O423" s="63"/>
    </row>
    <row r="424" spans="2:15" x14ac:dyDescent="0.2">
      <c r="B424" s="63"/>
      <c r="C424" s="52"/>
      <c r="D424" s="51"/>
      <c r="E424" s="63"/>
      <c r="F424" s="53"/>
      <c r="G424" s="63"/>
      <c r="H424" s="52"/>
      <c r="I424" s="51"/>
      <c r="J424" s="63"/>
      <c r="K424" s="53"/>
      <c r="L424" s="63"/>
      <c r="M424" s="52"/>
      <c r="N424" s="51"/>
      <c r="O424" s="63"/>
    </row>
    <row r="425" spans="2:15" x14ac:dyDescent="0.2">
      <c r="B425" s="63"/>
      <c r="C425" s="52"/>
      <c r="D425" s="51"/>
      <c r="E425" s="63"/>
      <c r="F425" s="53"/>
      <c r="G425" s="63"/>
      <c r="H425" s="52"/>
      <c r="I425" s="51"/>
      <c r="J425" s="63"/>
      <c r="K425" s="53"/>
      <c r="L425" s="63"/>
      <c r="M425" s="52"/>
      <c r="N425" s="51"/>
      <c r="O425" s="63"/>
    </row>
    <row r="426" spans="2:15" x14ac:dyDescent="0.2">
      <c r="B426" s="63"/>
      <c r="C426" s="52"/>
      <c r="D426" s="51"/>
      <c r="E426" s="63"/>
      <c r="F426" s="53"/>
      <c r="G426" s="63"/>
      <c r="H426" s="52"/>
      <c r="I426" s="51"/>
      <c r="J426" s="63"/>
      <c r="K426" s="53"/>
      <c r="L426" s="63"/>
      <c r="M426" s="52"/>
      <c r="N426" s="51"/>
      <c r="O426" s="63"/>
    </row>
    <row r="427" spans="2:15" x14ac:dyDescent="0.2">
      <c r="B427" s="63"/>
      <c r="C427" s="52"/>
      <c r="D427" s="51"/>
      <c r="E427" s="63"/>
      <c r="F427" s="53"/>
      <c r="G427" s="63"/>
      <c r="H427" s="52"/>
      <c r="I427" s="51"/>
      <c r="J427" s="63"/>
      <c r="K427" s="53"/>
      <c r="L427" s="63"/>
      <c r="M427" s="52"/>
      <c r="N427" s="51"/>
      <c r="O427" s="63"/>
    </row>
    <row r="428" spans="2:15" x14ac:dyDescent="0.2">
      <c r="B428" s="63"/>
      <c r="C428" s="52"/>
      <c r="D428" s="51"/>
      <c r="E428" s="63"/>
      <c r="F428" s="53"/>
      <c r="G428" s="63"/>
      <c r="H428" s="52"/>
      <c r="I428" s="51"/>
      <c r="J428" s="63"/>
      <c r="K428" s="53"/>
      <c r="L428" s="63"/>
      <c r="M428" s="52"/>
      <c r="N428" s="51"/>
      <c r="O428" s="63"/>
    </row>
    <row r="429" spans="2:15" x14ac:dyDescent="0.2">
      <c r="B429" s="63"/>
      <c r="C429" s="52"/>
      <c r="D429" s="51"/>
      <c r="E429" s="63"/>
      <c r="F429" s="53"/>
      <c r="G429" s="63"/>
      <c r="H429" s="52"/>
      <c r="I429" s="51"/>
      <c r="J429" s="63"/>
      <c r="K429" s="53"/>
      <c r="L429" s="63"/>
      <c r="M429" s="52"/>
      <c r="N429" s="51"/>
      <c r="O429" s="63"/>
    </row>
    <row r="430" spans="2:15" x14ac:dyDescent="0.2">
      <c r="B430" s="63"/>
      <c r="C430" s="39"/>
      <c r="D430" s="51"/>
      <c r="E430" s="63"/>
      <c r="F430" s="53"/>
      <c r="G430" s="63"/>
      <c r="H430" s="39"/>
      <c r="I430" s="51"/>
      <c r="J430" s="63"/>
      <c r="K430" s="53"/>
      <c r="L430" s="63"/>
      <c r="M430" s="39"/>
      <c r="N430" s="51"/>
      <c r="O430" s="63"/>
    </row>
    <row r="431" spans="2:15" x14ac:dyDescent="0.2">
      <c r="B431" s="63"/>
      <c r="C431" s="52"/>
      <c r="D431" s="51"/>
      <c r="E431" s="63"/>
      <c r="F431" s="53"/>
      <c r="G431" s="63"/>
      <c r="H431" s="52"/>
      <c r="I431" s="51"/>
      <c r="J431" s="63"/>
      <c r="K431" s="53"/>
      <c r="L431" s="63"/>
      <c r="M431" s="52"/>
      <c r="N431" s="51"/>
      <c r="O431" s="63"/>
    </row>
    <row r="432" spans="2:15" x14ac:dyDescent="0.2">
      <c r="B432" s="63"/>
      <c r="C432" s="52"/>
      <c r="D432" s="51"/>
      <c r="E432" s="63"/>
      <c r="F432" s="53"/>
      <c r="G432" s="63"/>
      <c r="H432" s="52"/>
      <c r="I432" s="51"/>
      <c r="J432" s="63"/>
      <c r="K432" s="53"/>
      <c r="L432" s="63"/>
      <c r="M432" s="52"/>
      <c r="N432" s="51"/>
      <c r="O432" s="63"/>
    </row>
    <row r="433" spans="2:15" x14ac:dyDescent="0.2">
      <c r="B433" s="63"/>
      <c r="C433" s="55"/>
      <c r="D433" s="49"/>
      <c r="E433" s="63"/>
      <c r="F433" s="53"/>
      <c r="G433" s="63"/>
      <c r="H433" s="55"/>
      <c r="I433" s="49"/>
      <c r="J433" s="63"/>
      <c r="K433" s="53"/>
      <c r="L433" s="63"/>
      <c r="M433" s="55"/>
      <c r="N433" s="49"/>
      <c r="O433" s="63"/>
    </row>
    <row r="434" spans="2:15" x14ac:dyDescent="0.2">
      <c r="B434" s="63"/>
      <c r="C434" s="52"/>
      <c r="D434" s="51"/>
      <c r="E434" s="63"/>
      <c r="F434" s="53"/>
      <c r="G434" s="63"/>
      <c r="H434" s="52"/>
      <c r="I434" s="51"/>
      <c r="J434" s="63"/>
      <c r="K434" s="53"/>
      <c r="L434" s="63"/>
      <c r="M434" s="52"/>
      <c r="N434" s="51"/>
      <c r="O434" s="63"/>
    </row>
    <row r="435" spans="2:15" x14ac:dyDescent="0.2">
      <c r="B435" s="63"/>
      <c r="C435" s="52"/>
      <c r="D435" s="51"/>
      <c r="E435" s="63"/>
      <c r="F435" s="53"/>
      <c r="G435" s="63"/>
      <c r="H435" s="52"/>
      <c r="I435" s="51"/>
      <c r="J435" s="63"/>
      <c r="K435" s="53"/>
      <c r="L435" s="63"/>
      <c r="M435" s="52"/>
      <c r="N435" s="51"/>
      <c r="O435" s="63"/>
    </row>
    <row r="436" spans="2:15" x14ac:dyDescent="0.2">
      <c r="B436" s="63"/>
      <c r="C436" s="52"/>
      <c r="D436" s="51"/>
      <c r="E436" s="63"/>
      <c r="F436" s="53"/>
      <c r="G436" s="63"/>
      <c r="H436" s="52"/>
      <c r="I436" s="51"/>
      <c r="J436" s="63"/>
      <c r="K436" s="53"/>
      <c r="L436" s="63"/>
      <c r="M436" s="52"/>
      <c r="N436" s="51"/>
      <c r="O436" s="63"/>
    </row>
    <row r="437" spans="2:15" x14ac:dyDescent="0.2">
      <c r="B437" s="63"/>
      <c r="C437" s="52"/>
      <c r="D437" s="51"/>
      <c r="E437" s="63"/>
      <c r="F437" s="53"/>
      <c r="G437" s="63"/>
      <c r="H437" s="52"/>
      <c r="I437" s="51"/>
      <c r="J437" s="63"/>
      <c r="K437" s="53"/>
      <c r="L437" s="63"/>
      <c r="M437" s="52"/>
      <c r="N437" s="51"/>
      <c r="O437" s="63"/>
    </row>
    <row r="438" spans="2:15" x14ac:dyDescent="0.2">
      <c r="B438" s="63"/>
      <c r="C438" s="52"/>
      <c r="D438" s="51"/>
      <c r="E438" s="63"/>
      <c r="F438" s="53"/>
      <c r="G438" s="63"/>
      <c r="H438" s="52"/>
      <c r="I438" s="51"/>
      <c r="J438" s="63"/>
      <c r="K438" s="53"/>
      <c r="L438" s="63"/>
      <c r="M438" s="52"/>
      <c r="N438" s="51"/>
      <c r="O438" s="63"/>
    </row>
    <row r="439" spans="2:15" x14ac:dyDescent="0.2">
      <c r="B439" s="63"/>
      <c r="C439" s="52"/>
      <c r="D439" s="51"/>
      <c r="E439" s="63"/>
      <c r="F439" s="53"/>
      <c r="G439" s="63"/>
      <c r="H439" s="52"/>
      <c r="I439" s="51"/>
      <c r="J439" s="63"/>
      <c r="K439" s="53"/>
      <c r="L439" s="63"/>
      <c r="M439" s="52"/>
      <c r="N439" s="51"/>
      <c r="O439" s="63"/>
    </row>
    <row r="440" spans="2:15" x14ac:dyDescent="0.2">
      <c r="B440" s="63"/>
      <c r="C440" s="52"/>
      <c r="D440" s="51"/>
      <c r="E440" s="63"/>
      <c r="F440" s="53"/>
      <c r="G440" s="63"/>
      <c r="H440" s="52"/>
      <c r="I440" s="51"/>
      <c r="J440" s="63"/>
      <c r="K440" s="53"/>
      <c r="L440" s="63"/>
      <c r="M440" s="52"/>
      <c r="N440" s="51"/>
      <c r="O440" s="63"/>
    </row>
    <row r="441" spans="2:15" x14ac:dyDescent="0.2">
      <c r="B441" s="63"/>
      <c r="C441" s="52"/>
      <c r="D441" s="51"/>
      <c r="E441" s="63"/>
      <c r="F441" s="53"/>
      <c r="G441" s="63"/>
      <c r="H441" s="52"/>
      <c r="I441" s="51"/>
      <c r="J441" s="63"/>
      <c r="K441" s="53"/>
      <c r="L441" s="63"/>
      <c r="M441" s="52"/>
      <c r="N441" s="51"/>
      <c r="O441" s="63"/>
    </row>
    <row r="442" spans="2:15" x14ac:dyDescent="0.2">
      <c r="B442" s="63"/>
      <c r="C442" s="52"/>
      <c r="D442" s="51"/>
      <c r="E442" s="63"/>
      <c r="F442" s="53"/>
      <c r="G442" s="63"/>
      <c r="H442" s="52"/>
      <c r="I442" s="51"/>
      <c r="J442" s="63"/>
      <c r="K442" s="53"/>
      <c r="L442" s="63"/>
      <c r="M442" s="52"/>
      <c r="N442" s="51"/>
      <c r="O442" s="63"/>
    </row>
    <row r="443" spans="2:15" x14ac:dyDescent="0.2">
      <c r="B443" s="63"/>
      <c r="C443" s="52"/>
      <c r="D443" s="51"/>
      <c r="E443" s="63"/>
      <c r="F443" s="53"/>
      <c r="G443" s="63"/>
      <c r="H443" s="52"/>
      <c r="I443" s="51"/>
      <c r="J443" s="63"/>
      <c r="K443" s="53"/>
      <c r="L443" s="63"/>
      <c r="M443" s="52"/>
      <c r="N443" s="51"/>
      <c r="O443" s="63"/>
    </row>
    <row r="444" spans="2:15" x14ac:dyDescent="0.2">
      <c r="B444" s="63"/>
      <c r="C444" s="52"/>
      <c r="D444" s="51"/>
      <c r="E444" s="63"/>
      <c r="F444" s="53"/>
      <c r="G444" s="63"/>
      <c r="H444" s="52"/>
      <c r="I444" s="51"/>
      <c r="J444" s="63"/>
      <c r="K444" s="53"/>
      <c r="L444" s="63"/>
      <c r="M444" s="52"/>
      <c r="N444" s="51"/>
      <c r="O444" s="63"/>
    </row>
    <row r="445" spans="2:15" x14ac:dyDescent="0.2">
      <c r="B445" s="63"/>
      <c r="C445" s="52"/>
      <c r="D445" s="51"/>
      <c r="E445" s="63"/>
      <c r="F445" s="53"/>
      <c r="G445" s="63"/>
      <c r="H445" s="52"/>
      <c r="I445" s="51"/>
      <c r="J445" s="63"/>
      <c r="K445" s="53"/>
      <c r="L445" s="63"/>
      <c r="M445" s="52"/>
      <c r="N445" s="51"/>
      <c r="O445" s="63"/>
    </row>
    <row r="446" spans="2:15" x14ac:dyDescent="0.2">
      <c r="B446" s="63"/>
      <c r="C446" s="52"/>
      <c r="D446" s="51"/>
      <c r="E446" s="63"/>
      <c r="F446" s="53"/>
      <c r="G446" s="63"/>
      <c r="H446" s="52"/>
      <c r="I446" s="51"/>
      <c r="J446" s="63"/>
      <c r="K446" s="53"/>
      <c r="L446" s="63"/>
      <c r="M446" s="52"/>
      <c r="N446" s="51"/>
      <c r="O446" s="63"/>
    </row>
    <row r="447" spans="2:15" x14ac:dyDescent="0.2">
      <c r="B447" s="63"/>
      <c r="C447" s="55"/>
      <c r="D447" s="49"/>
      <c r="E447" s="63"/>
      <c r="F447" s="53"/>
      <c r="G447" s="63"/>
      <c r="H447" s="55"/>
      <c r="I447" s="49"/>
      <c r="J447" s="63"/>
      <c r="K447" s="53"/>
      <c r="L447" s="63"/>
      <c r="M447" s="55"/>
      <c r="N447" s="49"/>
      <c r="O447" s="63"/>
    </row>
    <row r="448" spans="2:15" x14ac:dyDescent="0.2">
      <c r="B448" s="63"/>
      <c r="C448" s="52"/>
      <c r="D448" s="51"/>
      <c r="E448" s="63"/>
      <c r="F448" s="53"/>
      <c r="G448" s="63"/>
      <c r="H448" s="52"/>
      <c r="I448" s="51"/>
      <c r="J448" s="63"/>
      <c r="K448" s="53"/>
      <c r="L448" s="63"/>
      <c r="M448" s="52"/>
      <c r="N448" s="51"/>
      <c r="O448" s="63"/>
    </row>
    <row r="449" spans="2:15" x14ac:dyDescent="0.2">
      <c r="B449" s="63"/>
      <c r="C449" s="52"/>
      <c r="D449" s="51"/>
      <c r="E449" s="63"/>
      <c r="F449" s="54"/>
      <c r="G449" s="63"/>
      <c r="H449" s="52"/>
      <c r="I449" s="51"/>
      <c r="J449" s="63"/>
      <c r="K449" s="54"/>
      <c r="L449" s="63"/>
      <c r="M449" s="52"/>
      <c r="N449" s="51"/>
      <c r="O449" s="63"/>
    </row>
    <row r="450" spans="2:15" x14ac:dyDescent="0.2">
      <c r="B450" s="63"/>
      <c r="C450" s="63"/>
      <c r="D450" s="51"/>
      <c r="E450" s="63"/>
      <c r="F450" s="53"/>
      <c r="G450" s="63"/>
      <c r="H450" s="63"/>
      <c r="I450" s="51"/>
      <c r="J450" s="63"/>
      <c r="K450" s="53"/>
      <c r="L450" s="63"/>
      <c r="M450" s="63"/>
      <c r="N450" s="51"/>
      <c r="O450" s="63"/>
    </row>
    <row r="451" spans="2:15" x14ac:dyDescent="0.2">
      <c r="B451" s="63"/>
      <c r="C451" s="63"/>
      <c r="D451" s="51"/>
      <c r="E451" s="63"/>
      <c r="F451" s="53"/>
      <c r="G451" s="63"/>
      <c r="H451" s="63"/>
      <c r="I451" s="51"/>
      <c r="J451" s="63"/>
      <c r="K451" s="53"/>
      <c r="L451" s="63"/>
      <c r="M451" s="63"/>
      <c r="N451" s="51"/>
      <c r="O451" s="63"/>
    </row>
    <row r="452" spans="2:15" x14ac:dyDescent="0.2">
      <c r="B452" s="63"/>
      <c r="C452" s="52"/>
      <c r="D452" s="51"/>
      <c r="E452" s="63"/>
      <c r="F452" s="53"/>
      <c r="G452" s="63"/>
      <c r="H452" s="52"/>
      <c r="I452" s="51"/>
      <c r="J452" s="63"/>
      <c r="K452" s="53"/>
      <c r="L452" s="63"/>
      <c r="M452" s="52"/>
      <c r="N452" s="51"/>
      <c r="O452" s="63"/>
    </row>
    <row r="453" spans="2:15" x14ac:dyDescent="0.2">
      <c r="B453" s="63"/>
      <c r="C453" s="52"/>
      <c r="D453" s="51"/>
      <c r="E453" s="63"/>
      <c r="F453" s="53"/>
      <c r="G453" s="63"/>
      <c r="H453" s="52"/>
      <c r="I453" s="51"/>
      <c r="J453" s="63"/>
      <c r="K453" s="53"/>
      <c r="L453" s="63"/>
      <c r="M453" s="52"/>
      <c r="N453" s="51"/>
      <c r="O453" s="63"/>
    </row>
    <row r="454" spans="2:15" x14ac:dyDescent="0.2">
      <c r="B454" s="63"/>
      <c r="C454" s="52"/>
      <c r="D454" s="51"/>
      <c r="E454" s="63"/>
      <c r="F454" s="53"/>
      <c r="G454" s="63"/>
      <c r="H454" s="52"/>
      <c r="I454" s="51"/>
      <c r="J454" s="63"/>
      <c r="K454" s="53"/>
      <c r="L454" s="63"/>
      <c r="M454" s="52"/>
      <c r="N454" s="51"/>
      <c r="O454" s="63"/>
    </row>
    <row r="455" spans="2:15" x14ac:dyDescent="0.2">
      <c r="B455" s="63"/>
      <c r="C455" s="52"/>
      <c r="D455" s="51"/>
      <c r="E455" s="63"/>
      <c r="F455" s="53"/>
      <c r="G455" s="63"/>
      <c r="H455" s="52"/>
      <c r="I455" s="51"/>
      <c r="J455" s="63"/>
      <c r="K455" s="53"/>
      <c r="L455" s="63"/>
      <c r="M455" s="52"/>
      <c r="N455" s="51"/>
      <c r="O455" s="63"/>
    </row>
    <row r="456" spans="2:15" x14ac:dyDescent="0.2">
      <c r="B456" s="63"/>
      <c r="C456" s="52"/>
      <c r="D456" s="51"/>
      <c r="E456" s="63"/>
      <c r="F456" s="53"/>
      <c r="G456" s="63"/>
      <c r="H456" s="52"/>
      <c r="I456" s="51"/>
      <c r="J456" s="63"/>
      <c r="K456" s="53"/>
      <c r="L456" s="63"/>
      <c r="M456" s="52"/>
      <c r="N456" s="51"/>
      <c r="O456" s="63"/>
    </row>
    <row r="457" spans="2:15" x14ac:dyDescent="0.2">
      <c r="B457" s="63"/>
      <c r="C457" s="52"/>
      <c r="D457" s="51"/>
      <c r="E457" s="63"/>
      <c r="F457" s="53"/>
      <c r="G457" s="63"/>
      <c r="H457" s="52"/>
      <c r="I457" s="51"/>
      <c r="J457" s="63"/>
      <c r="K457" s="53"/>
      <c r="L457" s="63"/>
      <c r="M457" s="52"/>
      <c r="N457" s="51"/>
      <c r="O457" s="63"/>
    </row>
    <row r="458" spans="2:15" x14ac:dyDescent="0.2">
      <c r="B458" s="63"/>
      <c r="C458" s="52"/>
      <c r="D458" s="51"/>
      <c r="E458" s="63"/>
      <c r="F458" s="53"/>
      <c r="G458" s="63"/>
      <c r="H458" s="52"/>
      <c r="I458" s="51"/>
      <c r="J458" s="63"/>
      <c r="K458" s="53"/>
      <c r="L458" s="63"/>
      <c r="M458" s="52"/>
      <c r="N458" s="51"/>
      <c r="O458" s="63"/>
    </row>
    <row r="459" spans="2:15" x14ac:dyDescent="0.2">
      <c r="B459" s="63"/>
      <c r="C459" s="52"/>
      <c r="D459" s="51"/>
      <c r="E459" s="63"/>
      <c r="F459" s="53"/>
      <c r="G459" s="63"/>
      <c r="H459" s="52"/>
      <c r="I459" s="51"/>
      <c r="J459" s="63"/>
      <c r="K459" s="53"/>
      <c r="L459" s="63"/>
      <c r="M459" s="52"/>
      <c r="N459" s="51"/>
      <c r="O459" s="63"/>
    </row>
    <row r="460" spans="2:15" x14ac:dyDescent="0.2">
      <c r="B460" s="63"/>
      <c r="C460" s="52"/>
      <c r="D460" s="51"/>
      <c r="E460" s="63"/>
      <c r="F460" s="53"/>
      <c r="G460" s="63"/>
      <c r="H460" s="52"/>
      <c r="I460" s="51"/>
      <c r="J460" s="63"/>
      <c r="K460" s="53"/>
      <c r="L460" s="63"/>
      <c r="M460" s="52"/>
      <c r="N460" s="51"/>
      <c r="O460" s="63"/>
    </row>
    <row r="461" spans="2:15" x14ac:dyDescent="0.2">
      <c r="B461" s="63"/>
      <c r="C461" s="52"/>
      <c r="D461" s="51"/>
      <c r="E461" s="63"/>
      <c r="F461" s="54"/>
      <c r="G461" s="63"/>
      <c r="H461" s="52"/>
      <c r="I461" s="51"/>
      <c r="J461" s="63"/>
      <c r="K461" s="54"/>
      <c r="L461" s="63"/>
      <c r="M461" s="52"/>
      <c r="N461" s="51"/>
      <c r="O461" s="63"/>
    </row>
    <row r="462" spans="2:15" x14ac:dyDescent="0.2">
      <c r="B462" s="63"/>
      <c r="C462" s="63"/>
      <c r="D462" s="51"/>
      <c r="E462" s="63"/>
      <c r="F462" s="53"/>
      <c r="G462" s="63"/>
      <c r="H462" s="63"/>
      <c r="I462" s="51"/>
      <c r="J462" s="63"/>
      <c r="K462" s="53"/>
      <c r="L462" s="63"/>
      <c r="M462" s="63"/>
      <c r="N462" s="51"/>
      <c r="O462" s="63"/>
    </row>
    <row r="463" spans="2:15" x14ac:dyDescent="0.2">
      <c r="B463" s="63"/>
      <c r="C463" s="63"/>
      <c r="D463" s="51"/>
      <c r="E463" s="63"/>
      <c r="F463" s="53"/>
      <c r="G463" s="63"/>
      <c r="H463" s="63"/>
      <c r="I463" s="51"/>
      <c r="J463" s="63"/>
      <c r="K463" s="53"/>
      <c r="L463" s="63"/>
      <c r="M463" s="63"/>
      <c r="N463" s="51"/>
      <c r="O463" s="63"/>
    </row>
    <row r="464" spans="2:15" x14ac:dyDescent="0.2">
      <c r="B464" s="63"/>
      <c r="C464" s="52"/>
      <c r="D464" s="51"/>
      <c r="E464" s="63"/>
      <c r="F464" s="53"/>
      <c r="G464" s="63"/>
      <c r="H464" s="52"/>
      <c r="I464" s="51"/>
      <c r="J464" s="63"/>
      <c r="K464" s="53"/>
      <c r="L464" s="63"/>
      <c r="M464" s="52"/>
      <c r="N464" s="51"/>
      <c r="O464" s="63"/>
    </row>
    <row r="465" spans="2:15" x14ac:dyDescent="0.2">
      <c r="B465" s="127"/>
      <c r="C465" s="52"/>
      <c r="D465" s="51"/>
      <c r="E465" s="63"/>
      <c r="F465" s="53"/>
      <c r="G465" s="127"/>
      <c r="H465" s="52"/>
      <c r="I465" s="51"/>
      <c r="J465" s="63"/>
      <c r="K465" s="53"/>
      <c r="L465" s="127"/>
      <c r="M465" s="52"/>
      <c r="N465" s="51"/>
      <c r="O465" s="63"/>
    </row>
    <row r="466" spans="2:15" x14ac:dyDescent="0.2">
      <c r="B466" s="127"/>
      <c r="C466" s="52"/>
      <c r="D466" s="51"/>
      <c r="E466" s="63"/>
      <c r="F466" s="53"/>
      <c r="G466" s="127"/>
      <c r="H466" s="52"/>
      <c r="I466" s="51"/>
      <c r="J466" s="63"/>
      <c r="K466" s="53"/>
      <c r="L466" s="127"/>
      <c r="M466" s="52"/>
      <c r="N466" s="51"/>
      <c r="O466" s="63"/>
    </row>
    <row r="467" spans="2:15" x14ac:dyDescent="0.2">
      <c r="B467" s="63"/>
      <c r="C467" s="52"/>
      <c r="D467" s="51"/>
      <c r="E467" s="63"/>
      <c r="F467" s="54"/>
      <c r="G467" s="63"/>
      <c r="H467" s="52"/>
      <c r="I467" s="51"/>
      <c r="J467" s="63"/>
      <c r="K467" s="54"/>
      <c r="L467" s="63"/>
      <c r="M467" s="52"/>
      <c r="N467" s="51"/>
      <c r="O467" s="63"/>
    </row>
    <row r="468" spans="2:15" x14ac:dyDescent="0.2">
      <c r="B468" s="63"/>
      <c r="C468" s="63"/>
      <c r="D468" s="51"/>
      <c r="E468" s="63"/>
      <c r="F468" s="53"/>
      <c r="G468" s="63"/>
      <c r="H468" s="63"/>
      <c r="I468" s="51"/>
      <c r="J468" s="63"/>
      <c r="K468" s="53"/>
      <c r="L468" s="63"/>
      <c r="M468" s="63"/>
      <c r="N468" s="51"/>
      <c r="O468" s="63"/>
    </row>
    <row r="469" spans="2:15" x14ac:dyDescent="0.2">
      <c r="B469" s="63"/>
      <c r="C469" s="63"/>
      <c r="D469" s="51"/>
      <c r="E469" s="63"/>
      <c r="F469" s="53"/>
      <c r="G469" s="63"/>
      <c r="H469" s="63"/>
      <c r="I469" s="51"/>
      <c r="J469" s="63"/>
      <c r="K469" s="53"/>
      <c r="L469" s="63"/>
      <c r="M469" s="63"/>
      <c r="N469" s="51"/>
      <c r="O469" s="63"/>
    </row>
    <row r="470" spans="2:15" x14ac:dyDescent="0.2">
      <c r="B470" s="63"/>
      <c r="C470" s="52"/>
      <c r="D470" s="51"/>
      <c r="E470" s="63"/>
      <c r="F470" s="53"/>
      <c r="G470" s="63"/>
      <c r="H470" s="52"/>
      <c r="I470" s="51"/>
      <c r="J470" s="63"/>
      <c r="K470" s="53"/>
      <c r="L470" s="63"/>
      <c r="M470" s="52"/>
      <c r="N470" s="51"/>
      <c r="O470" s="63"/>
    </row>
    <row r="471" spans="2:15" x14ac:dyDescent="0.2">
      <c r="B471" s="63"/>
      <c r="C471" s="52"/>
      <c r="D471" s="51"/>
      <c r="E471" s="63"/>
      <c r="F471" s="53"/>
      <c r="G471" s="63"/>
      <c r="H471" s="52"/>
      <c r="I471" s="51"/>
      <c r="J471" s="63"/>
      <c r="K471" s="53"/>
      <c r="L471" s="63"/>
      <c r="M471" s="52"/>
      <c r="N471" s="51"/>
      <c r="O471" s="63"/>
    </row>
    <row r="472" spans="2:15" x14ac:dyDescent="0.2">
      <c r="B472" s="63"/>
      <c r="C472" s="52"/>
      <c r="D472" s="51"/>
      <c r="E472" s="63"/>
      <c r="F472" s="53"/>
      <c r="G472" s="63"/>
      <c r="H472" s="52"/>
      <c r="I472" s="51"/>
      <c r="J472" s="63"/>
      <c r="K472" s="53"/>
      <c r="L472" s="63"/>
      <c r="M472" s="52"/>
      <c r="N472" s="51"/>
      <c r="O472" s="63"/>
    </row>
    <row r="473" spans="2:15" x14ac:dyDescent="0.2">
      <c r="B473" s="63"/>
      <c r="C473" s="52"/>
      <c r="D473" s="51"/>
      <c r="E473" s="63"/>
      <c r="F473" s="53"/>
      <c r="G473" s="63"/>
      <c r="H473" s="52"/>
      <c r="I473" s="51"/>
      <c r="J473" s="63"/>
      <c r="K473" s="53"/>
      <c r="L473" s="63"/>
      <c r="M473" s="52"/>
      <c r="N473" s="51"/>
      <c r="O473" s="63"/>
    </row>
    <row r="474" spans="2:15" x14ac:dyDescent="0.2">
      <c r="B474" s="63"/>
      <c r="C474" s="52"/>
      <c r="D474" s="51"/>
      <c r="E474" s="63"/>
      <c r="F474" s="53"/>
      <c r="G474" s="63"/>
      <c r="H474" s="52"/>
      <c r="I474" s="51"/>
      <c r="J474" s="63"/>
      <c r="K474" s="53"/>
      <c r="L474" s="63"/>
      <c r="M474" s="52"/>
      <c r="N474" s="51"/>
      <c r="O474" s="63"/>
    </row>
    <row r="475" spans="2:15" x14ac:dyDescent="0.2">
      <c r="B475" s="63"/>
      <c r="C475" s="52"/>
      <c r="D475" s="51"/>
      <c r="E475" s="63"/>
      <c r="F475" s="53"/>
      <c r="G475" s="63"/>
      <c r="H475" s="52"/>
      <c r="I475" s="51"/>
      <c r="J475" s="63"/>
      <c r="K475" s="53"/>
      <c r="L475" s="63"/>
      <c r="M475" s="52"/>
      <c r="N475" s="51"/>
      <c r="O475" s="63"/>
    </row>
    <row r="476" spans="2:15" x14ac:dyDescent="0.2">
      <c r="B476" s="63"/>
      <c r="C476" s="52"/>
      <c r="D476" s="51"/>
      <c r="E476" s="63"/>
      <c r="F476" s="53"/>
      <c r="G476" s="63"/>
      <c r="H476" s="52"/>
      <c r="I476" s="51"/>
      <c r="J476" s="63"/>
      <c r="K476" s="53"/>
      <c r="L476" s="63"/>
      <c r="M476" s="52"/>
      <c r="N476" s="51"/>
      <c r="O476" s="63"/>
    </row>
    <row r="477" spans="2:15" x14ac:dyDescent="0.2">
      <c r="B477" s="63"/>
      <c r="C477" s="52"/>
      <c r="D477" s="51"/>
      <c r="E477" s="63"/>
      <c r="F477" s="54"/>
      <c r="G477" s="63"/>
      <c r="H477" s="52"/>
      <c r="I477" s="51"/>
      <c r="J477" s="63"/>
      <c r="K477" s="54"/>
      <c r="L477" s="63"/>
      <c r="M477" s="52"/>
      <c r="N477" s="51"/>
      <c r="O477" s="63"/>
    </row>
    <row r="478" spans="2:15" x14ac:dyDescent="0.2">
      <c r="B478" s="63"/>
      <c r="C478" s="52"/>
      <c r="D478" s="51"/>
      <c r="E478" s="63"/>
      <c r="F478" s="53"/>
      <c r="G478" s="63"/>
      <c r="H478" s="52"/>
      <c r="I478" s="51"/>
      <c r="J478" s="63"/>
      <c r="K478" s="53"/>
      <c r="L478" s="63"/>
      <c r="M478" s="52"/>
      <c r="N478" s="51"/>
      <c r="O478" s="63"/>
    </row>
    <row r="479" spans="2:15" x14ac:dyDescent="0.2">
      <c r="B479" s="63"/>
      <c r="C479" s="52"/>
      <c r="D479" s="51"/>
      <c r="E479" s="63"/>
      <c r="F479" s="54"/>
      <c r="G479" s="63"/>
      <c r="H479" s="52"/>
      <c r="I479" s="51"/>
      <c r="J479" s="63"/>
      <c r="K479" s="54"/>
      <c r="L479" s="63"/>
      <c r="M479" s="52"/>
      <c r="N479" s="51"/>
      <c r="O479" s="63"/>
    </row>
    <row r="481" spans="2:15" x14ac:dyDescent="0.2">
      <c r="B481" s="125"/>
      <c r="C481" s="125"/>
      <c r="D481" s="125"/>
      <c r="E481" s="125"/>
      <c r="F481" s="61"/>
      <c r="G481" s="125"/>
      <c r="H481" s="125"/>
      <c r="I481" s="125"/>
      <c r="J481" s="125"/>
      <c r="K481" s="61"/>
      <c r="L481" s="125"/>
      <c r="M481" s="125"/>
      <c r="N481" s="125"/>
      <c r="O481" s="125"/>
    </row>
    <row r="482" spans="2:15" x14ac:dyDescent="0.2">
      <c r="B482" s="126"/>
      <c r="C482" s="126"/>
      <c r="D482" s="126"/>
      <c r="E482" s="126"/>
      <c r="F482" s="62"/>
      <c r="G482" s="126"/>
      <c r="H482" s="126"/>
      <c r="I482" s="126"/>
      <c r="J482" s="126"/>
      <c r="K482" s="62"/>
      <c r="L482" s="126"/>
      <c r="M482" s="126"/>
      <c r="N482" s="126"/>
      <c r="O482" s="126"/>
    </row>
    <row r="484" spans="2:15" x14ac:dyDescent="0.2">
      <c r="B484" s="125"/>
      <c r="C484" s="125"/>
      <c r="G484" s="125"/>
      <c r="H484" s="125"/>
      <c r="L484" s="125"/>
      <c r="M484" s="125"/>
    </row>
    <row r="486" spans="2:15" x14ac:dyDescent="0.2">
      <c r="B486" s="125"/>
      <c r="C486" s="125"/>
      <c r="G486" s="125"/>
      <c r="H486" s="125"/>
      <c r="L486" s="125"/>
      <c r="M486" s="125"/>
    </row>
    <row r="487" spans="2:15" x14ac:dyDescent="0.2">
      <c r="B487" s="125"/>
      <c r="C487" s="125"/>
      <c r="G487" s="125"/>
      <c r="H487" s="125"/>
      <c r="L487" s="125"/>
      <c r="M487" s="125"/>
    </row>
    <row r="489" spans="2:15" x14ac:dyDescent="0.2">
      <c r="B489" s="125"/>
      <c r="C489" s="125"/>
      <c r="G489" s="125"/>
      <c r="H489" s="125"/>
      <c r="L489" s="125"/>
      <c r="M489" s="125"/>
    </row>
    <row r="491" spans="2:15" x14ac:dyDescent="0.2">
      <c r="B491" s="125"/>
      <c r="C491" s="125"/>
      <c r="G491" s="125"/>
      <c r="H491" s="125"/>
      <c r="L491" s="125"/>
      <c r="M491" s="125"/>
    </row>
    <row r="492" spans="2:15" x14ac:dyDescent="0.2">
      <c r="B492" s="125"/>
      <c r="C492" s="125"/>
      <c r="G492" s="125"/>
      <c r="H492" s="125"/>
      <c r="L492" s="125"/>
      <c r="M492" s="125"/>
    </row>
    <row r="493" spans="2:15" x14ac:dyDescent="0.2">
      <c r="B493" s="125"/>
      <c r="C493" s="125"/>
      <c r="G493" s="125"/>
      <c r="H493" s="125"/>
      <c r="L493" s="125"/>
      <c r="M493" s="125"/>
    </row>
    <row r="495" spans="2:15" x14ac:dyDescent="0.2">
      <c r="B495" s="130"/>
      <c r="C495" s="130"/>
      <c r="D495" s="130"/>
      <c r="E495" s="130"/>
      <c r="F495" s="66"/>
      <c r="G495" s="130"/>
      <c r="H495" s="130"/>
      <c r="I495" s="130"/>
      <c r="J495" s="130"/>
      <c r="K495" s="66"/>
      <c r="L495" s="130"/>
      <c r="M495" s="130"/>
      <c r="N495" s="130"/>
      <c r="O495" s="130"/>
    </row>
    <row r="496" spans="2:15" x14ac:dyDescent="0.2">
      <c r="B496" s="131"/>
      <c r="C496" s="131"/>
      <c r="D496" s="131"/>
      <c r="E496" s="131"/>
      <c r="F496" s="67"/>
      <c r="G496" s="131"/>
      <c r="H496" s="131"/>
      <c r="I496" s="131"/>
      <c r="J496" s="131"/>
      <c r="K496" s="67"/>
      <c r="L496" s="131"/>
      <c r="M496" s="131"/>
      <c r="N496" s="131"/>
      <c r="O496" s="131"/>
    </row>
    <row r="498" spans="2:15" x14ac:dyDescent="0.2">
      <c r="B498" s="128"/>
      <c r="C498" s="128"/>
      <c r="D498" s="128"/>
      <c r="E498" s="128"/>
      <c r="F498" s="64"/>
      <c r="G498" s="128"/>
      <c r="H498" s="128"/>
      <c r="I498" s="128"/>
      <c r="J498" s="128"/>
      <c r="K498" s="64"/>
      <c r="L498" s="128"/>
      <c r="M498" s="128"/>
      <c r="N498" s="128"/>
      <c r="O498" s="128"/>
    </row>
    <row r="500" spans="2:15" x14ac:dyDescent="0.2">
      <c r="B500" s="127"/>
      <c r="C500" s="129"/>
      <c r="D500" s="49"/>
      <c r="E500" s="63"/>
      <c r="F500" s="65"/>
      <c r="G500" s="127"/>
      <c r="H500" s="129"/>
      <c r="I500" s="49"/>
      <c r="J500" s="63"/>
      <c r="K500" s="65"/>
      <c r="L500" s="127"/>
      <c r="M500" s="129"/>
      <c r="N500" s="49"/>
      <c r="O500" s="63"/>
    </row>
    <row r="501" spans="2:15" x14ac:dyDescent="0.2">
      <c r="B501" s="127"/>
      <c r="C501" s="129"/>
      <c r="D501" s="49"/>
      <c r="E501" s="63"/>
      <c r="F501" s="65"/>
      <c r="G501" s="127"/>
      <c r="H501" s="129"/>
      <c r="I501" s="49"/>
      <c r="J501" s="63"/>
      <c r="K501" s="65"/>
      <c r="L501" s="127"/>
      <c r="M501" s="129"/>
      <c r="N501" s="49"/>
      <c r="O501" s="63"/>
    </row>
    <row r="502" spans="2:15" x14ac:dyDescent="0.2">
      <c r="B502" s="127"/>
      <c r="C502" s="129"/>
      <c r="D502" s="49"/>
      <c r="E502" s="63"/>
      <c r="F502" s="50"/>
      <c r="G502" s="127"/>
      <c r="H502" s="129"/>
      <c r="I502" s="49"/>
      <c r="J502" s="63"/>
      <c r="K502" s="50"/>
      <c r="L502" s="127"/>
      <c r="M502" s="129"/>
      <c r="N502" s="49"/>
      <c r="O502" s="63"/>
    </row>
    <row r="503" spans="2:15" x14ac:dyDescent="0.2">
      <c r="B503" s="127"/>
      <c r="C503" s="129"/>
      <c r="D503" s="49"/>
      <c r="E503" s="63"/>
      <c r="F503" s="50"/>
      <c r="G503" s="127"/>
      <c r="H503" s="129"/>
      <c r="I503" s="49"/>
      <c r="J503" s="63"/>
      <c r="K503" s="50"/>
      <c r="L503" s="127"/>
      <c r="M503" s="129"/>
      <c r="N503" s="49"/>
      <c r="O503" s="63"/>
    </row>
    <row r="504" spans="2:15" x14ac:dyDescent="0.2">
      <c r="B504" s="65"/>
      <c r="C504" s="63"/>
      <c r="D504" s="51"/>
      <c r="E504" s="63"/>
      <c r="F504" s="52"/>
      <c r="G504" s="65"/>
      <c r="H504" s="63"/>
      <c r="I504" s="51"/>
      <c r="J504" s="63"/>
      <c r="K504" s="52"/>
      <c r="L504" s="65"/>
      <c r="M504" s="63"/>
      <c r="N504" s="51"/>
      <c r="O504" s="63"/>
    </row>
    <row r="505" spans="2:15" x14ac:dyDescent="0.2">
      <c r="B505" s="63"/>
      <c r="C505" s="52"/>
      <c r="D505" s="51"/>
      <c r="E505" s="63"/>
      <c r="F505" s="53"/>
      <c r="G505" s="63"/>
      <c r="H505" s="52"/>
      <c r="I505" s="51"/>
      <c r="J505" s="63"/>
      <c r="K505" s="53"/>
      <c r="L505" s="63"/>
      <c r="M505" s="52"/>
      <c r="N505" s="51"/>
      <c r="O505" s="63"/>
    </row>
    <row r="506" spans="2:15" x14ac:dyDescent="0.2">
      <c r="B506" s="63"/>
      <c r="C506" s="52"/>
      <c r="D506" s="51"/>
      <c r="E506" s="63"/>
      <c r="F506" s="53"/>
      <c r="G506" s="63"/>
      <c r="H506" s="52"/>
      <c r="I506" s="51"/>
      <c r="J506" s="63"/>
      <c r="K506" s="53"/>
      <c r="L506" s="63"/>
      <c r="M506" s="52"/>
      <c r="N506" s="51"/>
      <c r="O506" s="63"/>
    </row>
    <row r="507" spans="2:15" x14ac:dyDescent="0.2">
      <c r="B507" s="63"/>
      <c r="C507" s="52"/>
      <c r="D507" s="51"/>
      <c r="E507" s="63"/>
      <c r="F507" s="53"/>
      <c r="G507" s="63"/>
      <c r="H507" s="52"/>
      <c r="I507" s="51"/>
      <c r="J507" s="63"/>
      <c r="K507" s="53"/>
      <c r="L507" s="63"/>
      <c r="M507" s="52"/>
      <c r="N507" s="51"/>
      <c r="O507" s="63"/>
    </row>
    <row r="508" spans="2:15" x14ac:dyDescent="0.2">
      <c r="B508" s="63"/>
      <c r="C508" s="52"/>
      <c r="D508" s="51"/>
      <c r="E508" s="63"/>
      <c r="F508" s="54"/>
      <c r="G508" s="63"/>
      <c r="H508" s="52"/>
      <c r="I508" s="51"/>
      <c r="J508" s="63"/>
      <c r="K508" s="54"/>
      <c r="L508" s="63"/>
      <c r="M508" s="52"/>
      <c r="N508" s="51"/>
      <c r="O508" s="63"/>
    </row>
    <row r="509" spans="2:15" x14ac:dyDescent="0.2">
      <c r="B509" s="65"/>
      <c r="C509" s="52"/>
      <c r="D509" s="51"/>
      <c r="E509" s="63"/>
      <c r="F509" s="53"/>
      <c r="G509" s="65"/>
      <c r="H509" s="52"/>
      <c r="I509" s="51"/>
      <c r="J509" s="63"/>
      <c r="K509" s="53"/>
      <c r="L509" s="65"/>
      <c r="M509" s="52"/>
      <c r="N509" s="51"/>
      <c r="O509" s="63"/>
    </row>
    <row r="510" spans="2:15" x14ac:dyDescent="0.2">
      <c r="B510" s="63"/>
      <c r="C510" s="52"/>
      <c r="D510" s="51"/>
      <c r="E510" s="63"/>
      <c r="F510" s="53"/>
      <c r="G510" s="63"/>
      <c r="H510" s="52"/>
      <c r="I510" s="51"/>
      <c r="J510" s="63"/>
      <c r="K510" s="53"/>
      <c r="L510" s="63"/>
      <c r="M510" s="52"/>
      <c r="N510" s="51"/>
      <c r="O510" s="63"/>
    </row>
    <row r="511" spans="2:15" x14ac:dyDescent="0.2">
      <c r="B511" s="63"/>
      <c r="C511" s="52"/>
      <c r="D511" s="51"/>
      <c r="E511" s="63"/>
      <c r="F511" s="53"/>
      <c r="G511" s="63"/>
      <c r="H511" s="52"/>
      <c r="I511" s="51"/>
      <c r="J511" s="63"/>
      <c r="K511" s="53"/>
      <c r="L511" s="63"/>
      <c r="M511" s="52"/>
      <c r="N511" s="51"/>
      <c r="O511" s="63"/>
    </row>
    <row r="512" spans="2:15" x14ac:dyDescent="0.2">
      <c r="B512" s="63"/>
      <c r="C512" s="52"/>
      <c r="D512" s="51"/>
      <c r="E512" s="63"/>
      <c r="F512" s="53"/>
      <c r="G512" s="63"/>
      <c r="H512" s="52"/>
      <c r="I512" s="51"/>
      <c r="J512" s="63"/>
      <c r="K512" s="53"/>
      <c r="L512" s="63"/>
      <c r="M512" s="52"/>
      <c r="N512" s="51"/>
      <c r="O512" s="63"/>
    </row>
    <row r="513" spans="2:15" x14ac:dyDescent="0.2">
      <c r="B513" s="63"/>
      <c r="C513" s="52"/>
      <c r="D513" s="51"/>
      <c r="E513" s="63"/>
      <c r="F513" s="53"/>
      <c r="G513" s="63"/>
      <c r="H513" s="52"/>
      <c r="I513" s="51"/>
      <c r="J513" s="63"/>
      <c r="K513" s="53"/>
      <c r="L513" s="63"/>
      <c r="M513" s="52"/>
      <c r="N513" s="51"/>
      <c r="O513" s="63"/>
    </row>
    <row r="514" spans="2:15" x14ac:dyDescent="0.2">
      <c r="B514" s="63"/>
      <c r="C514" s="52"/>
      <c r="D514" s="51"/>
      <c r="E514" s="63"/>
      <c r="F514" s="53"/>
      <c r="G514" s="63"/>
      <c r="H514" s="52"/>
      <c r="I514" s="51"/>
      <c r="J514" s="63"/>
      <c r="K514" s="53"/>
      <c r="L514" s="63"/>
      <c r="M514" s="52"/>
      <c r="N514" s="51"/>
      <c r="O514" s="63"/>
    </row>
    <row r="515" spans="2:15" x14ac:dyDescent="0.2">
      <c r="B515" s="63"/>
      <c r="C515" s="52"/>
      <c r="D515" s="51"/>
      <c r="E515" s="63"/>
      <c r="F515" s="53"/>
      <c r="G515" s="63"/>
      <c r="H515" s="52"/>
      <c r="I515" s="51"/>
      <c r="J515" s="63"/>
      <c r="K515" s="53"/>
      <c r="L515" s="63"/>
      <c r="M515" s="52"/>
      <c r="N515" s="51"/>
      <c r="O515" s="63"/>
    </row>
    <row r="516" spans="2:15" x14ac:dyDescent="0.2">
      <c r="B516" s="63"/>
      <c r="C516" s="52"/>
      <c r="D516" s="51"/>
      <c r="E516" s="63"/>
      <c r="F516" s="53"/>
      <c r="G516" s="63"/>
      <c r="H516" s="52"/>
      <c r="I516" s="51"/>
      <c r="J516" s="63"/>
      <c r="K516" s="53"/>
      <c r="L516" s="63"/>
      <c r="M516" s="52"/>
      <c r="N516" s="51"/>
      <c r="O516" s="63"/>
    </row>
    <row r="517" spans="2:15" x14ac:dyDescent="0.2">
      <c r="B517" s="63"/>
      <c r="C517" s="39"/>
      <c r="D517" s="51"/>
      <c r="E517" s="63"/>
      <c r="F517" s="53"/>
      <c r="G517" s="63"/>
      <c r="H517" s="39"/>
      <c r="I517" s="51"/>
      <c r="J517" s="63"/>
      <c r="K517" s="53"/>
      <c r="L517" s="63"/>
      <c r="M517" s="39"/>
      <c r="N517" s="51"/>
      <c r="O517" s="63"/>
    </row>
    <row r="518" spans="2:15" x14ac:dyDescent="0.2">
      <c r="B518" s="63"/>
      <c r="C518" s="52"/>
      <c r="D518" s="51"/>
      <c r="E518" s="63"/>
      <c r="F518" s="53"/>
      <c r="G518" s="63"/>
      <c r="H518" s="52"/>
      <c r="I518" s="51"/>
      <c r="J518" s="63"/>
      <c r="K518" s="53"/>
      <c r="L518" s="63"/>
      <c r="M518" s="52"/>
      <c r="N518" s="51"/>
      <c r="O518" s="63"/>
    </row>
    <row r="519" spans="2:15" x14ac:dyDescent="0.2">
      <c r="B519" s="63"/>
      <c r="C519" s="52"/>
      <c r="D519" s="51"/>
      <c r="E519" s="63"/>
      <c r="F519" s="53"/>
      <c r="G519" s="63"/>
      <c r="H519" s="52"/>
      <c r="I519" s="51"/>
      <c r="J519" s="63"/>
      <c r="K519" s="53"/>
      <c r="L519" s="63"/>
      <c r="M519" s="52"/>
      <c r="N519" s="51"/>
      <c r="O519" s="63"/>
    </row>
    <row r="520" spans="2:15" x14ac:dyDescent="0.2">
      <c r="B520" s="63"/>
      <c r="C520" s="55"/>
      <c r="D520" s="49"/>
      <c r="E520" s="63"/>
      <c r="F520" s="53"/>
      <c r="G520" s="63"/>
      <c r="H520" s="55"/>
      <c r="I520" s="49"/>
      <c r="J520" s="63"/>
      <c r="K520" s="53"/>
      <c r="L520" s="63"/>
      <c r="M520" s="55"/>
      <c r="N520" s="49"/>
      <c r="O520" s="63"/>
    </row>
    <row r="521" spans="2:15" x14ac:dyDescent="0.2">
      <c r="B521" s="63"/>
      <c r="C521" s="52"/>
      <c r="D521" s="51"/>
      <c r="E521" s="63"/>
      <c r="F521" s="53"/>
      <c r="G521" s="63"/>
      <c r="H521" s="52"/>
      <c r="I521" s="51"/>
      <c r="J521" s="63"/>
      <c r="K521" s="53"/>
      <c r="L521" s="63"/>
      <c r="M521" s="52"/>
      <c r="N521" s="51"/>
      <c r="O521" s="63"/>
    </row>
    <row r="522" spans="2:15" x14ac:dyDescent="0.2">
      <c r="B522" s="63"/>
      <c r="C522" s="52"/>
      <c r="D522" s="51"/>
      <c r="E522" s="63"/>
      <c r="F522" s="53"/>
      <c r="G522" s="63"/>
      <c r="H522" s="52"/>
      <c r="I522" s="51"/>
      <c r="J522" s="63"/>
      <c r="K522" s="53"/>
      <c r="L522" s="63"/>
      <c r="M522" s="52"/>
      <c r="N522" s="51"/>
      <c r="O522" s="63"/>
    </row>
    <row r="523" spans="2:15" x14ac:dyDescent="0.2">
      <c r="B523" s="63"/>
      <c r="C523" s="52"/>
      <c r="D523" s="51"/>
      <c r="E523" s="63"/>
      <c r="F523" s="53"/>
      <c r="G523" s="63"/>
      <c r="H523" s="52"/>
      <c r="I523" s="51"/>
      <c r="J523" s="63"/>
      <c r="K523" s="53"/>
      <c r="L523" s="63"/>
      <c r="M523" s="52"/>
      <c r="N523" s="51"/>
      <c r="O523" s="63"/>
    </row>
    <row r="524" spans="2:15" x14ac:dyDescent="0.2">
      <c r="B524" s="63"/>
      <c r="C524" s="52"/>
      <c r="D524" s="51"/>
      <c r="E524" s="63"/>
      <c r="F524" s="53"/>
      <c r="G524" s="63"/>
      <c r="H524" s="52"/>
      <c r="I524" s="51"/>
      <c r="J524" s="63"/>
      <c r="K524" s="53"/>
      <c r="L524" s="63"/>
      <c r="M524" s="52"/>
      <c r="N524" s="51"/>
      <c r="O524" s="63"/>
    </row>
    <row r="525" spans="2:15" x14ac:dyDescent="0.2">
      <c r="B525" s="63"/>
      <c r="C525" s="52"/>
      <c r="D525" s="51"/>
      <c r="E525" s="63"/>
      <c r="F525" s="53"/>
      <c r="G525" s="63"/>
      <c r="H525" s="52"/>
      <c r="I525" s="51"/>
      <c r="J525" s="63"/>
      <c r="K525" s="53"/>
      <c r="L525" s="63"/>
      <c r="M525" s="52"/>
      <c r="N525" s="51"/>
      <c r="O525" s="63"/>
    </row>
    <row r="526" spans="2:15" x14ac:dyDescent="0.2">
      <c r="B526" s="63"/>
      <c r="C526" s="52"/>
      <c r="D526" s="51"/>
      <c r="E526" s="63"/>
      <c r="F526" s="53"/>
      <c r="G526" s="63"/>
      <c r="H526" s="52"/>
      <c r="I526" s="51"/>
      <c r="J526" s="63"/>
      <c r="K526" s="53"/>
      <c r="L526" s="63"/>
      <c r="M526" s="52"/>
      <c r="N526" s="51"/>
      <c r="O526" s="63"/>
    </row>
    <row r="527" spans="2:15" x14ac:dyDescent="0.2">
      <c r="B527" s="63"/>
      <c r="C527" s="52"/>
      <c r="D527" s="51"/>
      <c r="E527" s="63"/>
      <c r="F527" s="53"/>
      <c r="G527" s="63"/>
      <c r="H527" s="52"/>
      <c r="I527" s="51"/>
      <c r="J527" s="63"/>
      <c r="K527" s="53"/>
      <c r="L527" s="63"/>
      <c r="M527" s="52"/>
      <c r="N527" s="51"/>
      <c r="O527" s="63"/>
    </row>
    <row r="528" spans="2:15" x14ac:dyDescent="0.2">
      <c r="B528" s="63"/>
      <c r="C528" s="52"/>
      <c r="D528" s="51"/>
      <c r="E528" s="63"/>
      <c r="F528" s="53"/>
      <c r="G528" s="63"/>
      <c r="H528" s="52"/>
      <c r="I528" s="51"/>
      <c r="J528" s="63"/>
      <c r="K528" s="53"/>
      <c r="L528" s="63"/>
      <c r="M528" s="52"/>
      <c r="N528" s="51"/>
      <c r="O528" s="63"/>
    </row>
    <row r="529" spans="2:15" x14ac:dyDescent="0.2">
      <c r="B529" s="63"/>
      <c r="C529" s="52"/>
      <c r="D529" s="51"/>
      <c r="E529" s="63"/>
      <c r="F529" s="53"/>
      <c r="G529" s="63"/>
      <c r="H529" s="52"/>
      <c r="I529" s="51"/>
      <c r="J529" s="63"/>
      <c r="K529" s="53"/>
      <c r="L529" s="63"/>
      <c r="M529" s="52"/>
      <c r="N529" s="51"/>
      <c r="O529" s="63"/>
    </row>
    <row r="530" spans="2:15" x14ac:dyDescent="0.2">
      <c r="B530" s="63"/>
      <c r="C530" s="52"/>
      <c r="D530" s="51"/>
      <c r="E530" s="63"/>
      <c r="F530" s="53"/>
      <c r="G530" s="63"/>
      <c r="H530" s="52"/>
      <c r="I530" s="51"/>
      <c r="J530" s="63"/>
      <c r="K530" s="53"/>
      <c r="L530" s="63"/>
      <c r="M530" s="52"/>
      <c r="N530" s="51"/>
      <c r="O530" s="63"/>
    </row>
    <row r="531" spans="2:15" x14ac:dyDescent="0.2">
      <c r="B531" s="63"/>
      <c r="C531" s="52"/>
      <c r="D531" s="51"/>
      <c r="E531" s="63"/>
      <c r="F531" s="53"/>
      <c r="G531" s="63"/>
      <c r="H531" s="52"/>
      <c r="I531" s="51"/>
      <c r="J531" s="63"/>
      <c r="K531" s="53"/>
      <c r="L531" s="63"/>
      <c r="M531" s="52"/>
      <c r="N531" s="51"/>
      <c r="O531" s="63"/>
    </row>
    <row r="532" spans="2:15" x14ac:dyDescent="0.2">
      <c r="B532" s="63"/>
      <c r="C532" s="52"/>
      <c r="D532" s="51"/>
      <c r="E532" s="63"/>
      <c r="F532" s="53"/>
      <c r="G532" s="63"/>
      <c r="H532" s="52"/>
      <c r="I532" s="51"/>
      <c r="J532" s="63"/>
      <c r="K532" s="53"/>
      <c r="L532" s="63"/>
      <c r="M532" s="52"/>
      <c r="N532" s="51"/>
      <c r="O532" s="63"/>
    </row>
    <row r="533" spans="2:15" x14ac:dyDescent="0.2">
      <c r="B533" s="63"/>
      <c r="C533" s="52"/>
      <c r="D533" s="51"/>
      <c r="E533" s="63"/>
      <c r="F533" s="53"/>
      <c r="G533" s="63"/>
      <c r="H533" s="52"/>
      <c r="I533" s="51"/>
      <c r="J533" s="63"/>
      <c r="K533" s="53"/>
      <c r="L533" s="63"/>
      <c r="M533" s="52"/>
      <c r="N533" s="51"/>
      <c r="O533" s="63"/>
    </row>
    <row r="534" spans="2:15" x14ac:dyDescent="0.2">
      <c r="B534" s="63"/>
      <c r="C534" s="55"/>
      <c r="D534" s="49"/>
      <c r="E534" s="63"/>
      <c r="F534" s="53"/>
      <c r="G534" s="63"/>
      <c r="H534" s="55"/>
      <c r="I534" s="49"/>
      <c r="J534" s="63"/>
      <c r="K534" s="53"/>
      <c r="L534" s="63"/>
      <c r="M534" s="55"/>
      <c r="N534" s="49"/>
      <c r="O534" s="63"/>
    </row>
    <row r="535" spans="2:15" x14ac:dyDescent="0.2">
      <c r="B535" s="63"/>
      <c r="C535" s="52"/>
      <c r="D535" s="51"/>
      <c r="E535" s="63"/>
      <c r="F535" s="53"/>
      <c r="G535" s="63"/>
      <c r="H535" s="52"/>
      <c r="I535" s="51"/>
      <c r="J535" s="63"/>
      <c r="K535" s="53"/>
      <c r="L535" s="63"/>
      <c r="M535" s="52"/>
      <c r="N535" s="51"/>
      <c r="O535" s="63"/>
    </row>
    <row r="536" spans="2:15" x14ac:dyDescent="0.2">
      <c r="B536" s="63"/>
      <c r="C536" s="52"/>
      <c r="D536" s="51"/>
      <c r="E536" s="63"/>
      <c r="F536" s="54"/>
      <c r="G536" s="63"/>
      <c r="H536" s="52"/>
      <c r="I536" s="51"/>
      <c r="J536" s="63"/>
      <c r="K536" s="54"/>
      <c r="L536" s="63"/>
      <c r="M536" s="52"/>
      <c r="N536" s="51"/>
      <c r="O536" s="63"/>
    </row>
    <row r="537" spans="2:15" x14ac:dyDescent="0.2">
      <c r="B537" s="63"/>
      <c r="C537" s="63"/>
      <c r="D537" s="51"/>
      <c r="E537" s="63"/>
      <c r="F537" s="53"/>
      <c r="G537" s="63"/>
      <c r="H537" s="63"/>
      <c r="I537" s="51"/>
      <c r="J537" s="63"/>
      <c r="K537" s="53"/>
      <c r="L537" s="63"/>
      <c r="M537" s="63"/>
      <c r="N537" s="51"/>
      <c r="O537" s="63"/>
    </row>
    <row r="538" spans="2:15" x14ac:dyDescent="0.2">
      <c r="B538" s="63"/>
      <c r="C538" s="63"/>
      <c r="D538" s="51"/>
      <c r="E538" s="63"/>
      <c r="F538" s="53"/>
      <c r="G538" s="63"/>
      <c r="H538" s="63"/>
      <c r="I538" s="51"/>
      <c r="J538" s="63"/>
      <c r="K538" s="53"/>
      <c r="L538" s="63"/>
      <c r="M538" s="63"/>
      <c r="N538" s="51"/>
      <c r="O538" s="63"/>
    </row>
    <row r="539" spans="2:15" x14ac:dyDescent="0.2">
      <c r="B539" s="63"/>
      <c r="C539" s="52"/>
      <c r="D539" s="51"/>
      <c r="E539" s="63"/>
      <c r="F539" s="53"/>
      <c r="G539" s="63"/>
      <c r="H539" s="52"/>
      <c r="I539" s="51"/>
      <c r="J539" s="63"/>
      <c r="K539" s="53"/>
      <c r="L539" s="63"/>
      <c r="M539" s="52"/>
      <c r="N539" s="51"/>
      <c r="O539" s="63"/>
    </row>
    <row r="540" spans="2:15" x14ac:dyDescent="0.2">
      <c r="B540" s="63"/>
      <c r="C540" s="52"/>
      <c r="D540" s="51"/>
      <c r="E540" s="63"/>
      <c r="F540" s="53"/>
      <c r="G540" s="63"/>
      <c r="H540" s="52"/>
      <c r="I540" s="51"/>
      <c r="J540" s="63"/>
      <c r="K540" s="53"/>
      <c r="L540" s="63"/>
      <c r="M540" s="52"/>
      <c r="N540" s="51"/>
      <c r="O540" s="63"/>
    </row>
    <row r="541" spans="2:15" x14ac:dyDescent="0.2">
      <c r="B541" s="63"/>
      <c r="C541" s="52"/>
      <c r="D541" s="51"/>
      <c r="E541" s="63"/>
      <c r="F541" s="53"/>
      <c r="G541" s="63"/>
      <c r="H541" s="52"/>
      <c r="I541" s="51"/>
      <c r="J541" s="63"/>
      <c r="K541" s="53"/>
      <c r="L541" s="63"/>
      <c r="M541" s="52"/>
      <c r="N541" s="51"/>
      <c r="O541" s="63"/>
    </row>
    <row r="542" spans="2:15" x14ac:dyDescent="0.2">
      <c r="B542" s="63"/>
      <c r="C542" s="52"/>
      <c r="D542" s="51"/>
      <c r="E542" s="63"/>
      <c r="F542" s="53"/>
      <c r="G542" s="63"/>
      <c r="H542" s="52"/>
      <c r="I542" s="51"/>
      <c r="J542" s="63"/>
      <c r="K542" s="53"/>
      <c r="L542" s="63"/>
      <c r="M542" s="52"/>
      <c r="N542" s="51"/>
      <c r="O542" s="63"/>
    </row>
    <row r="543" spans="2:15" x14ac:dyDescent="0.2">
      <c r="B543" s="63"/>
      <c r="C543" s="52"/>
      <c r="D543" s="51"/>
      <c r="E543" s="63"/>
      <c r="F543" s="53"/>
      <c r="G543" s="63"/>
      <c r="H543" s="52"/>
      <c r="I543" s="51"/>
      <c r="J543" s="63"/>
      <c r="K543" s="53"/>
      <c r="L543" s="63"/>
      <c r="M543" s="52"/>
      <c r="N543" s="51"/>
      <c r="O543" s="63"/>
    </row>
    <row r="544" spans="2:15" x14ac:dyDescent="0.2">
      <c r="B544" s="63"/>
      <c r="C544" s="52"/>
      <c r="D544" s="51"/>
      <c r="E544" s="63"/>
      <c r="F544" s="53"/>
      <c r="G544" s="63"/>
      <c r="H544" s="52"/>
      <c r="I544" s="51"/>
      <c r="J544" s="63"/>
      <c r="K544" s="53"/>
      <c r="L544" s="63"/>
      <c r="M544" s="52"/>
      <c r="N544" s="51"/>
      <c r="O544" s="63"/>
    </row>
    <row r="545" spans="2:15" x14ac:dyDescent="0.2">
      <c r="B545" s="63"/>
      <c r="C545" s="52"/>
      <c r="D545" s="51"/>
      <c r="E545" s="63"/>
      <c r="F545" s="53"/>
      <c r="G545" s="63"/>
      <c r="H545" s="52"/>
      <c r="I545" s="51"/>
      <c r="J545" s="63"/>
      <c r="K545" s="53"/>
      <c r="L545" s="63"/>
      <c r="M545" s="52"/>
      <c r="N545" s="51"/>
      <c r="O545" s="63"/>
    </row>
    <row r="546" spans="2:15" x14ac:dyDescent="0.2">
      <c r="B546" s="63"/>
      <c r="C546" s="52"/>
      <c r="D546" s="51"/>
      <c r="E546" s="63"/>
      <c r="F546" s="53"/>
      <c r="G546" s="63"/>
      <c r="H546" s="52"/>
      <c r="I546" s="51"/>
      <c r="J546" s="63"/>
      <c r="K546" s="53"/>
      <c r="L546" s="63"/>
      <c r="M546" s="52"/>
      <c r="N546" s="51"/>
      <c r="O546" s="63"/>
    </row>
    <row r="547" spans="2:15" x14ac:dyDescent="0.2">
      <c r="B547" s="63"/>
      <c r="C547" s="52"/>
      <c r="D547" s="51"/>
      <c r="E547" s="63"/>
      <c r="F547" s="53"/>
      <c r="G547" s="63"/>
      <c r="H547" s="52"/>
      <c r="I547" s="51"/>
      <c r="J547" s="63"/>
      <c r="K547" s="53"/>
      <c r="L547" s="63"/>
      <c r="M547" s="52"/>
      <c r="N547" s="51"/>
      <c r="O547" s="63"/>
    </row>
    <row r="548" spans="2:15" x14ac:dyDescent="0.2">
      <c r="B548" s="63"/>
      <c r="C548" s="52"/>
      <c r="D548" s="51"/>
      <c r="E548" s="63"/>
      <c r="F548" s="54"/>
      <c r="G548" s="63"/>
      <c r="H548" s="52"/>
      <c r="I548" s="51"/>
      <c r="J548" s="63"/>
      <c r="K548" s="54"/>
      <c r="L548" s="63"/>
      <c r="M548" s="52"/>
      <c r="N548" s="51"/>
      <c r="O548" s="63"/>
    </row>
    <row r="549" spans="2:15" x14ac:dyDescent="0.2">
      <c r="B549" s="63"/>
      <c r="C549" s="63"/>
      <c r="D549" s="51"/>
      <c r="E549" s="63"/>
      <c r="F549" s="53"/>
      <c r="G549" s="63"/>
      <c r="H549" s="63"/>
      <c r="I549" s="51"/>
      <c r="J549" s="63"/>
      <c r="K549" s="53"/>
      <c r="L549" s="63"/>
      <c r="M549" s="63"/>
      <c r="N549" s="51"/>
      <c r="O549" s="63"/>
    </row>
    <row r="550" spans="2:15" x14ac:dyDescent="0.2">
      <c r="B550" s="63"/>
      <c r="C550" s="63"/>
      <c r="D550" s="51"/>
      <c r="E550" s="63"/>
      <c r="F550" s="53"/>
      <c r="G550" s="63"/>
      <c r="H550" s="63"/>
      <c r="I550" s="51"/>
      <c r="J550" s="63"/>
      <c r="K550" s="53"/>
      <c r="L550" s="63"/>
      <c r="M550" s="63"/>
      <c r="N550" s="51"/>
      <c r="O550" s="63"/>
    </row>
    <row r="551" spans="2:15" x14ac:dyDescent="0.2">
      <c r="B551" s="63"/>
      <c r="C551" s="52"/>
      <c r="D551" s="51"/>
      <c r="E551" s="63"/>
      <c r="F551" s="53"/>
      <c r="G551" s="63"/>
      <c r="H551" s="52"/>
      <c r="I551" s="51"/>
      <c r="J551" s="63"/>
      <c r="K551" s="53"/>
      <c r="L551" s="63"/>
      <c r="M551" s="52"/>
      <c r="N551" s="51"/>
      <c r="O551" s="63"/>
    </row>
    <row r="552" spans="2:15" x14ac:dyDescent="0.2">
      <c r="B552" s="127"/>
      <c r="C552" s="52"/>
      <c r="D552" s="51"/>
      <c r="E552" s="63"/>
      <c r="F552" s="53"/>
      <c r="G552" s="127"/>
      <c r="H552" s="52"/>
      <c r="I552" s="51"/>
      <c r="J552" s="63"/>
      <c r="K552" s="53"/>
      <c r="L552" s="127"/>
      <c r="M552" s="52"/>
      <c r="N552" s="51"/>
      <c r="O552" s="63"/>
    </row>
    <row r="553" spans="2:15" x14ac:dyDescent="0.2">
      <c r="B553" s="127"/>
      <c r="C553" s="52"/>
      <c r="D553" s="51"/>
      <c r="E553" s="63"/>
      <c r="F553" s="53"/>
      <c r="G553" s="127"/>
      <c r="H553" s="52"/>
      <c r="I553" s="51"/>
      <c r="J553" s="63"/>
      <c r="K553" s="53"/>
      <c r="L553" s="127"/>
      <c r="M553" s="52"/>
      <c r="N553" s="51"/>
      <c r="O553" s="63"/>
    </row>
    <row r="554" spans="2:15" x14ac:dyDescent="0.2">
      <c r="B554" s="63"/>
      <c r="C554" s="52"/>
      <c r="D554" s="51"/>
      <c r="E554" s="63"/>
      <c r="F554" s="54"/>
      <c r="G554" s="63"/>
      <c r="H554" s="52"/>
      <c r="I554" s="51"/>
      <c r="J554" s="63"/>
      <c r="K554" s="54"/>
      <c r="L554" s="63"/>
      <c r="M554" s="52"/>
      <c r="N554" s="51"/>
      <c r="O554" s="63"/>
    </row>
    <row r="555" spans="2:15" x14ac:dyDescent="0.2">
      <c r="B555" s="63"/>
      <c r="C555" s="63"/>
      <c r="D555" s="51"/>
      <c r="E555" s="63"/>
      <c r="F555" s="53"/>
      <c r="G555" s="63"/>
      <c r="H555" s="63"/>
      <c r="I555" s="51"/>
      <c r="J555" s="63"/>
      <c r="K555" s="53"/>
      <c r="L555" s="63"/>
      <c r="M555" s="63"/>
      <c r="N555" s="51"/>
      <c r="O555" s="63"/>
    </row>
    <row r="556" spans="2:15" x14ac:dyDescent="0.2">
      <c r="B556" s="63"/>
      <c r="C556" s="63"/>
      <c r="D556" s="51"/>
      <c r="E556" s="63"/>
      <c r="F556" s="53"/>
      <c r="G556" s="63"/>
      <c r="H556" s="63"/>
      <c r="I556" s="51"/>
      <c r="J556" s="63"/>
      <c r="K556" s="53"/>
      <c r="L556" s="63"/>
      <c r="M556" s="63"/>
      <c r="N556" s="51"/>
      <c r="O556" s="63"/>
    </row>
    <row r="557" spans="2:15" x14ac:dyDescent="0.2">
      <c r="B557" s="63"/>
      <c r="C557" s="52"/>
      <c r="D557" s="51"/>
      <c r="E557" s="63"/>
      <c r="F557" s="53"/>
      <c r="G557" s="63"/>
      <c r="H557" s="52"/>
      <c r="I557" s="51"/>
      <c r="J557" s="63"/>
      <c r="K557" s="53"/>
      <c r="L557" s="63"/>
      <c r="M557" s="52"/>
      <c r="N557" s="51"/>
      <c r="O557" s="63"/>
    </row>
    <row r="558" spans="2:15" x14ac:dyDescent="0.2">
      <c r="B558" s="63"/>
      <c r="C558" s="52"/>
      <c r="D558" s="51"/>
      <c r="E558" s="63"/>
      <c r="F558" s="53"/>
      <c r="G558" s="63"/>
      <c r="H558" s="52"/>
      <c r="I558" s="51"/>
      <c r="J558" s="63"/>
      <c r="K558" s="53"/>
      <c r="L558" s="63"/>
      <c r="M558" s="52"/>
      <c r="N558" s="51"/>
      <c r="O558" s="63"/>
    </row>
    <row r="559" spans="2:15" x14ac:dyDescent="0.2">
      <c r="B559" s="63"/>
      <c r="C559" s="52"/>
      <c r="D559" s="51"/>
      <c r="E559" s="63"/>
      <c r="F559" s="53"/>
      <c r="G559" s="63"/>
      <c r="H559" s="52"/>
      <c r="I559" s="51"/>
      <c r="J559" s="63"/>
      <c r="K559" s="53"/>
      <c r="L559" s="63"/>
      <c r="M559" s="52"/>
      <c r="N559" s="51"/>
      <c r="O559" s="63"/>
    </row>
    <row r="560" spans="2:15" x14ac:dyDescent="0.2">
      <c r="B560" s="63"/>
      <c r="C560" s="52"/>
      <c r="D560" s="51"/>
      <c r="E560" s="63"/>
      <c r="F560" s="53"/>
      <c r="G560" s="63"/>
      <c r="H560" s="52"/>
      <c r="I560" s="51"/>
      <c r="J560" s="63"/>
      <c r="K560" s="53"/>
      <c r="L560" s="63"/>
      <c r="M560" s="52"/>
      <c r="N560" s="51"/>
      <c r="O560" s="63"/>
    </row>
    <row r="561" spans="2:15" x14ac:dyDescent="0.2">
      <c r="B561" s="63"/>
      <c r="C561" s="52"/>
      <c r="D561" s="51"/>
      <c r="E561" s="63"/>
      <c r="F561" s="53"/>
      <c r="G561" s="63"/>
      <c r="H561" s="52"/>
      <c r="I561" s="51"/>
      <c r="J561" s="63"/>
      <c r="K561" s="53"/>
      <c r="L561" s="63"/>
      <c r="M561" s="52"/>
      <c r="N561" s="51"/>
      <c r="O561" s="63"/>
    </row>
    <row r="562" spans="2:15" x14ac:dyDescent="0.2">
      <c r="B562" s="63"/>
      <c r="C562" s="52"/>
      <c r="D562" s="51"/>
      <c r="E562" s="63"/>
      <c r="F562" s="53"/>
      <c r="G562" s="63"/>
      <c r="H562" s="52"/>
      <c r="I562" s="51"/>
      <c r="J562" s="63"/>
      <c r="K562" s="53"/>
      <c r="L562" s="63"/>
      <c r="M562" s="52"/>
      <c r="N562" s="51"/>
      <c r="O562" s="63"/>
    </row>
    <row r="563" spans="2:15" x14ac:dyDescent="0.2">
      <c r="B563" s="63"/>
      <c r="C563" s="52"/>
      <c r="D563" s="51"/>
      <c r="E563" s="63"/>
      <c r="F563" s="53"/>
      <c r="G563" s="63"/>
      <c r="H563" s="52"/>
      <c r="I563" s="51"/>
      <c r="J563" s="63"/>
      <c r="K563" s="53"/>
      <c r="L563" s="63"/>
      <c r="M563" s="52"/>
      <c r="N563" s="51"/>
      <c r="O563" s="63"/>
    </row>
    <row r="564" spans="2:15" x14ac:dyDescent="0.2">
      <c r="B564" s="63"/>
      <c r="C564" s="52"/>
      <c r="D564" s="51"/>
      <c r="E564" s="63"/>
      <c r="F564" s="54"/>
      <c r="G564" s="63"/>
      <c r="H564" s="52"/>
      <c r="I564" s="51"/>
      <c r="J564" s="63"/>
      <c r="K564" s="54"/>
      <c r="L564" s="63"/>
      <c r="M564" s="52"/>
      <c r="N564" s="51"/>
      <c r="O564" s="63"/>
    </row>
    <row r="565" spans="2:15" x14ac:dyDescent="0.2">
      <c r="B565" s="63"/>
      <c r="C565" s="52"/>
      <c r="D565" s="51"/>
      <c r="E565" s="63"/>
      <c r="F565" s="53"/>
      <c r="G565" s="63"/>
      <c r="H565" s="52"/>
      <c r="I565" s="51"/>
      <c r="J565" s="63"/>
      <c r="K565" s="53"/>
      <c r="L565" s="63"/>
      <c r="M565" s="52"/>
      <c r="N565" s="51"/>
      <c r="O565" s="63"/>
    </row>
    <row r="566" spans="2:15" x14ac:dyDescent="0.2">
      <c r="B566" s="63"/>
      <c r="C566" s="52"/>
      <c r="D566" s="51"/>
      <c r="E566" s="63"/>
      <c r="F566" s="54"/>
      <c r="G566" s="63"/>
      <c r="H566" s="52"/>
      <c r="I566" s="51"/>
      <c r="J566" s="63"/>
      <c r="K566" s="54"/>
      <c r="L566" s="63"/>
      <c r="M566" s="52"/>
      <c r="N566" s="51"/>
      <c r="O566" s="63"/>
    </row>
    <row r="568" spans="2:15" x14ac:dyDescent="0.2">
      <c r="B568" s="125"/>
      <c r="C568" s="125"/>
      <c r="D568" s="125"/>
      <c r="E568" s="125"/>
      <c r="F568" s="61"/>
      <c r="G568" s="125"/>
      <c r="H568" s="125"/>
      <c r="I568" s="125"/>
      <c r="J568" s="125"/>
      <c r="K568" s="61"/>
      <c r="L568" s="125"/>
      <c r="M568" s="125"/>
      <c r="N568" s="125"/>
      <c r="O568" s="125"/>
    </row>
    <row r="569" spans="2:15" x14ac:dyDescent="0.2">
      <c r="B569" s="126"/>
      <c r="C569" s="126"/>
      <c r="D569" s="126"/>
      <c r="E569" s="126"/>
      <c r="F569" s="62"/>
      <c r="G569" s="126"/>
      <c r="H569" s="126"/>
      <c r="I569" s="126"/>
      <c r="J569" s="126"/>
      <c r="K569" s="62"/>
      <c r="L569" s="126"/>
      <c r="M569" s="126"/>
      <c r="N569" s="126"/>
      <c r="O569" s="126"/>
    </row>
    <row r="571" spans="2:15" x14ac:dyDescent="0.2">
      <c r="B571" s="125"/>
      <c r="C571" s="125"/>
      <c r="G571" s="125"/>
      <c r="H571" s="125"/>
      <c r="L571" s="125"/>
      <c r="M571" s="125"/>
    </row>
    <row r="573" spans="2:15" x14ac:dyDescent="0.2">
      <c r="B573" s="125"/>
      <c r="C573" s="125"/>
      <c r="G573" s="125"/>
      <c r="H573" s="125"/>
      <c r="L573" s="125"/>
      <c r="M573" s="125"/>
    </row>
    <row r="574" spans="2:15" x14ac:dyDescent="0.2">
      <c r="B574" s="125"/>
      <c r="C574" s="125"/>
      <c r="G574" s="125"/>
      <c r="H574" s="125"/>
      <c r="L574" s="125"/>
      <c r="M574" s="125"/>
    </row>
    <row r="576" spans="2:15" x14ac:dyDescent="0.2">
      <c r="B576" s="125"/>
      <c r="C576" s="125"/>
      <c r="G576" s="125"/>
      <c r="H576" s="125"/>
      <c r="L576" s="125"/>
      <c r="M576" s="125"/>
    </row>
    <row r="578" spans="2:13" x14ac:dyDescent="0.2">
      <c r="B578" s="125"/>
      <c r="C578" s="125"/>
      <c r="G578" s="125"/>
      <c r="H578" s="125"/>
      <c r="L578" s="125"/>
      <c r="M578" s="125"/>
    </row>
    <row r="579" spans="2:13" x14ac:dyDescent="0.2">
      <c r="B579" s="125"/>
      <c r="C579" s="125"/>
      <c r="G579" s="125"/>
      <c r="H579" s="125"/>
      <c r="L579" s="125"/>
      <c r="M579" s="125"/>
    </row>
    <row r="580" spans="2:13" x14ac:dyDescent="0.2">
      <c r="B580" s="125"/>
      <c r="C580" s="125"/>
      <c r="G580" s="125"/>
      <c r="H580" s="125"/>
      <c r="L580" s="125"/>
      <c r="M580" s="125"/>
    </row>
  </sheetData>
  <mergeCells count="378">
    <mergeCell ref="A2:O2"/>
    <mergeCell ref="A4:O4"/>
    <mergeCell ref="A5:O5"/>
    <mergeCell ref="B7:E7"/>
    <mergeCell ref="G7:J7"/>
    <mergeCell ref="L7:O7"/>
    <mergeCell ref="B15:D15"/>
    <mergeCell ref="G15:I15"/>
    <mergeCell ref="L15:N15"/>
    <mergeCell ref="B16:E16"/>
    <mergeCell ref="G16:J16"/>
    <mergeCell ref="L16:O16"/>
    <mergeCell ref="B9:D9"/>
    <mergeCell ref="G9:I9"/>
    <mergeCell ref="L9:N9"/>
    <mergeCell ref="C10:E10"/>
    <mergeCell ref="H10:J10"/>
    <mergeCell ref="M10:O10"/>
    <mergeCell ref="B20:E20"/>
    <mergeCell ref="G20:J20"/>
    <mergeCell ref="L20:O20"/>
    <mergeCell ref="C21:E21"/>
    <mergeCell ref="H21:J21"/>
    <mergeCell ref="M21:O21"/>
    <mergeCell ref="C17:E17"/>
    <mergeCell ref="H17:J17"/>
    <mergeCell ref="M17:O17"/>
    <mergeCell ref="B19:D19"/>
    <mergeCell ref="G19:I19"/>
    <mergeCell ref="L19:N19"/>
    <mergeCell ref="C29:D29"/>
    <mergeCell ref="H29:I29"/>
    <mergeCell ref="M29:N29"/>
    <mergeCell ref="B30:E30"/>
    <mergeCell ref="G30:J30"/>
    <mergeCell ref="L30:O30"/>
    <mergeCell ref="B26:D26"/>
    <mergeCell ref="G26:I26"/>
    <mergeCell ref="L26:N26"/>
    <mergeCell ref="B27:E28"/>
    <mergeCell ref="G27:J28"/>
    <mergeCell ref="L27:O28"/>
    <mergeCell ref="B36:E36"/>
    <mergeCell ref="G36:J36"/>
    <mergeCell ref="L36:O36"/>
    <mergeCell ref="C37:E37"/>
    <mergeCell ref="H37:J37"/>
    <mergeCell ref="M37:O37"/>
    <mergeCell ref="B31:E31"/>
    <mergeCell ref="G31:J31"/>
    <mergeCell ref="L31:O31"/>
    <mergeCell ref="B32:E35"/>
    <mergeCell ref="G32:J35"/>
    <mergeCell ref="L32:O35"/>
    <mergeCell ref="C40:E40"/>
    <mergeCell ref="H40:J40"/>
    <mergeCell ref="M40:O40"/>
    <mergeCell ref="C41:E41"/>
    <mergeCell ref="H41:J41"/>
    <mergeCell ref="M41:O41"/>
    <mergeCell ref="C38:E38"/>
    <mergeCell ref="H38:J38"/>
    <mergeCell ref="M38:O38"/>
    <mergeCell ref="C39:E39"/>
    <mergeCell ref="H39:J39"/>
    <mergeCell ref="M39:O39"/>
    <mergeCell ref="B45:E45"/>
    <mergeCell ref="G45:J45"/>
    <mergeCell ref="L45:O45"/>
    <mergeCell ref="B46:E46"/>
    <mergeCell ref="G46:J46"/>
    <mergeCell ref="L46:O46"/>
    <mergeCell ref="C42:E42"/>
    <mergeCell ref="H42:J42"/>
    <mergeCell ref="M42:O42"/>
    <mergeCell ref="C43:E43"/>
    <mergeCell ref="H43:J43"/>
    <mergeCell ref="M43:O43"/>
    <mergeCell ref="B49:E49"/>
    <mergeCell ref="G49:J49"/>
    <mergeCell ref="L49:O49"/>
    <mergeCell ref="B51:C51"/>
    <mergeCell ref="G51:H51"/>
    <mergeCell ref="L51:M51"/>
    <mergeCell ref="B47:E47"/>
    <mergeCell ref="G47:J47"/>
    <mergeCell ref="L47:O47"/>
    <mergeCell ref="B48:E48"/>
    <mergeCell ref="G48:J48"/>
    <mergeCell ref="L48:O48"/>
    <mergeCell ref="B56:C56"/>
    <mergeCell ref="G56:H56"/>
    <mergeCell ref="L56:M56"/>
    <mergeCell ref="B58:C58"/>
    <mergeCell ref="G58:H58"/>
    <mergeCell ref="L58:M58"/>
    <mergeCell ref="B53:C53"/>
    <mergeCell ref="G53:H53"/>
    <mergeCell ref="L53:M53"/>
    <mergeCell ref="B54:C54"/>
    <mergeCell ref="G54:H54"/>
    <mergeCell ref="L54:M54"/>
    <mergeCell ref="B62:E62"/>
    <mergeCell ref="G62:J62"/>
    <mergeCell ref="L62:O62"/>
    <mergeCell ref="B63:E63"/>
    <mergeCell ref="G63:J63"/>
    <mergeCell ref="L63:O63"/>
    <mergeCell ref="B59:C59"/>
    <mergeCell ref="G59:H59"/>
    <mergeCell ref="L59:M59"/>
    <mergeCell ref="B60:C60"/>
    <mergeCell ref="G60:H60"/>
    <mergeCell ref="L60:M60"/>
    <mergeCell ref="B65:E65"/>
    <mergeCell ref="G65:J65"/>
    <mergeCell ref="L65:O65"/>
    <mergeCell ref="B67:B70"/>
    <mergeCell ref="C67:C70"/>
    <mergeCell ref="G67:G70"/>
    <mergeCell ref="H67:H70"/>
    <mergeCell ref="L67:L70"/>
    <mergeCell ref="M67:M70"/>
    <mergeCell ref="B136:E136"/>
    <mergeCell ref="G136:J136"/>
    <mergeCell ref="L136:O136"/>
    <mergeCell ref="B138:C138"/>
    <mergeCell ref="G138:H138"/>
    <mergeCell ref="L138:M138"/>
    <mergeCell ref="B119:B120"/>
    <mergeCell ref="G119:G120"/>
    <mergeCell ref="L119:L120"/>
    <mergeCell ref="B135:E135"/>
    <mergeCell ref="G135:J135"/>
    <mergeCell ref="L135:O135"/>
    <mergeCell ref="B143:C143"/>
    <mergeCell ref="G143:H143"/>
    <mergeCell ref="L143:M143"/>
    <mergeCell ref="B145:C145"/>
    <mergeCell ref="G145:H145"/>
    <mergeCell ref="L145:M145"/>
    <mergeCell ref="B140:C140"/>
    <mergeCell ref="G140:H140"/>
    <mergeCell ref="L140:M140"/>
    <mergeCell ref="B141:C141"/>
    <mergeCell ref="G141:H141"/>
    <mergeCell ref="L141:M141"/>
    <mergeCell ref="B149:E149"/>
    <mergeCell ref="G149:J149"/>
    <mergeCell ref="L149:O149"/>
    <mergeCell ref="B150:E150"/>
    <mergeCell ref="G150:J150"/>
    <mergeCell ref="L150:O150"/>
    <mergeCell ref="B146:C146"/>
    <mergeCell ref="G146:H146"/>
    <mergeCell ref="L146:M146"/>
    <mergeCell ref="B147:C147"/>
    <mergeCell ref="G147:H147"/>
    <mergeCell ref="L147:M147"/>
    <mergeCell ref="B152:E152"/>
    <mergeCell ref="G152:J152"/>
    <mergeCell ref="L152:O152"/>
    <mergeCell ref="B154:B157"/>
    <mergeCell ref="C154:C157"/>
    <mergeCell ref="G154:G157"/>
    <mergeCell ref="H154:H157"/>
    <mergeCell ref="L154:L157"/>
    <mergeCell ref="M154:M157"/>
    <mergeCell ref="B223:E223"/>
    <mergeCell ref="G223:J223"/>
    <mergeCell ref="L223:O223"/>
    <mergeCell ref="B225:C225"/>
    <mergeCell ref="G225:H225"/>
    <mergeCell ref="L225:M225"/>
    <mergeCell ref="B206:B207"/>
    <mergeCell ref="G206:G207"/>
    <mergeCell ref="L206:L207"/>
    <mergeCell ref="B222:E222"/>
    <mergeCell ref="G222:J222"/>
    <mergeCell ref="L222:O222"/>
    <mergeCell ref="B230:C230"/>
    <mergeCell ref="G230:H230"/>
    <mergeCell ref="L230:M230"/>
    <mergeCell ref="B232:C232"/>
    <mergeCell ref="G232:H232"/>
    <mergeCell ref="L232:M232"/>
    <mergeCell ref="B227:C227"/>
    <mergeCell ref="G227:H227"/>
    <mergeCell ref="L227:M227"/>
    <mergeCell ref="B228:C228"/>
    <mergeCell ref="G228:H228"/>
    <mergeCell ref="L228:M228"/>
    <mergeCell ref="B235:E235"/>
    <mergeCell ref="G235:J235"/>
    <mergeCell ref="L235:O235"/>
    <mergeCell ref="B236:E236"/>
    <mergeCell ref="G236:J236"/>
    <mergeCell ref="L236:O236"/>
    <mergeCell ref="B233:C233"/>
    <mergeCell ref="G233:H233"/>
    <mergeCell ref="L233:M233"/>
    <mergeCell ref="B234:C234"/>
    <mergeCell ref="G234:H234"/>
    <mergeCell ref="L234:M234"/>
    <mergeCell ref="B238:E238"/>
    <mergeCell ref="G238:J238"/>
    <mergeCell ref="L238:O238"/>
    <mergeCell ref="B240:B243"/>
    <mergeCell ref="C240:C243"/>
    <mergeCell ref="G240:G243"/>
    <mergeCell ref="H240:H243"/>
    <mergeCell ref="L240:L243"/>
    <mergeCell ref="M240:M243"/>
    <mergeCell ref="B309:E309"/>
    <mergeCell ref="G309:J309"/>
    <mergeCell ref="L309:O309"/>
    <mergeCell ref="B311:C311"/>
    <mergeCell ref="G311:H311"/>
    <mergeCell ref="L311:M311"/>
    <mergeCell ref="B292:B293"/>
    <mergeCell ref="G292:G293"/>
    <mergeCell ref="L292:L293"/>
    <mergeCell ref="B308:E308"/>
    <mergeCell ref="G308:J308"/>
    <mergeCell ref="L308:O308"/>
    <mergeCell ref="B316:C316"/>
    <mergeCell ref="G316:H316"/>
    <mergeCell ref="L316:M316"/>
    <mergeCell ref="B318:C318"/>
    <mergeCell ref="G318:H318"/>
    <mergeCell ref="L318:M318"/>
    <mergeCell ref="B313:C313"/>
    <mergeCell ref="G313:H313"/>
    <mergeCell ref="L313:M313"/>
    <mergeCell ref="B314:C314"/>
    <mergeCell ref="G314:H314"/>
    <mergeCell ref="L314:M314"/>
    <mergeCell ref="B321:E321"/>
    <mergeCell ref="G321:J321"/>
    <mergeCell ref="L321:O321"/>
    <mergeCell ref="B322:E322"/>
    <mergeCell ref="G322:J322"/>
    <mergeCell ref="L322:O322"/>
    <mergeCell ref="B319:C319"/>
    <mergeCell ref="G319:H319"/>
    <mergeCell ref="L319:M319"/>
    <mergeCell ref="B320:C320"/>
    <mergeCell ref="G320:H320"/>
    <mergeCell ref="L320:M320"/>
    <mergeCell ref="B324:E324"/>
    <mergeCell ref="G324:J324"/>
    <mergeCell ref="L324:O324"/>
    <mergeCell ref="B326:B329"/>
    <mergeCell ref="C326:C329"/>
    <mergeCell ref="G326:G329"/>
    <mergeCell ref="H326:H329"/>
    <mergeCell ref="L326:L329"/>
    <mergeCell ref="M326:M329"/>
    <mergeCell ref="B395:E395"/>
    <mergeCell ref="G395:J395"/>
    <mergeCell ref="L395:O395"/>
    <mergeCell ref="B397:C397"/>
    <mergeCell ref="G397:H397"/>
    <mergeCell ref="L397:M397"/>
    <mergeCell ref="B378:B379"/>
    <mergeCell ref="G378:G379"/>
    <mergeCell ref="L378:L379"/>
    <mergeCell ref="B394:E394"/>
    <mergeCell ref="G394:J394"/>
    <mergeCell ref="L394:O394"/>
    <mergeCell ref="B402:C402"/>
    <mergeCell ref="G402:H402"/>
    <mergeCell ref="L402:M402"/>
    <mergeCell ref="B404:C404"/>
    <mergeCell ref="G404:H404"/>
    <mergeCell ref="L404:M404"/>
    <mergeCell ref="B399:C399"/>
    <mergeCell ref="G399:H399"/>
    <mergeCell ref="L399:M399"/>
    <mergeCell ref="B400:C400"/>
    <mergeCell ref="G400:H400"/>
    <mergeCell ref="L400:M400"/>
    <mergeCell ref="B408:E408"/>
    <mergeCell ref="G408:J408"/>
    <mergeCell ref="L408:O408"/>
    <mergeCell ref="B409:E409"/>
    <mergeCell ref="G409:J409"/>
    <mergeCell ref="L409:O409"/>
    <mergeCell ref="B405:C405"/>
    <mergeCell ref="G405:H405"/>
    <mergeCell ref="L405:M405"/>
    <mergeCell ref="B406:C406"/>
    <mergeCell ref="G406:H406"/>
    <mergeCell ref="L406:M406"/>
    <mergeCell ref="B411:E411"/>
    <mergeCell ref="G411:J411"/>
    <mergeCell ref="L411:O411"/>
    <mergeCell ref="B413:B416"/>
    <mergeCell ref="C413:C416"/>
    <mergeCell ref="G413:G416"/>
    <mergeCell ref="H413:H416"/>
    <mergeCell ref="L413:L416"/>
    <mergeCell ref="M413:M416"/>
    <mergeCell ref="B482:E482"/>
    <mergeCell ref="G482:J482"/>
    <mergeCell ref="L482:O482"/>
    <mergeCell ref="B484:C484"/>
    <mergeCell ref="G484:H484"/>
    <mergeCell ref="L484:M484"/>
    <mergeCell ref="B465:B466"/>
    <mergeCell ref="G465:G466"/>
    <mergeCell ref="L465:L466"/>
    <mergeCell ref="B481:E481"/>
    <mergeCell ref="G481:J481"/>
    <mergeCell ref="L481:O481"/>
    <mergeCell ref="B489:C489"/>
    <mergeCell ref="G489:H489"/>
    <mergeCell ref="L489:M489"/>
    <mergeCell ref="B491:C491"/>
    <mergeCell ref="G491:H491"/>
    <mergeCell ref="L491:M491"/>
    <mergeCell ref="B486:C486"/>
    <mergeCell ref="G486:H486"/>
    <mergeCell ref="L486:M486"/>
    <mergeCell ref="B487:C487"/>
    <mergeCell ref="G487:H487"/>
    <mergeCell ref="L487:M487"/>
    <mergeCell ref="B495:E495"/>
    <mergeCell ref="G495:J495"/>
    <mergeCell ref="L495:O495"/>
    <mergeCell ref="B496:E496"/>
    <mergeCell ref="G496:J496"/>
    <mergeCell ref="L496:O496"/>
    <mergeCell ref="B492:C492"/>
    <mergeCell ref="G492:H492"/>
    <mergeCell ref="L492:M492"/>
    <mergeCell ref="B493:C493"/>
    <mergeCell ref="G493:H493"/>
    <mergeCell ref="L493:M493"/>
    <mergeCell ref="B552:B553"/>
    <mergeCell ref="G552:G553"/>
    <mergeCell ref="L552:L553"/>
    <mergeCell ref="B568:E568"/>
    <mergeCell ref="G568:J568"/>
    <mergeCell ref="L568:O568"/>
    <mergeCell ref="B498:E498"/>
    <mergeCell ref="G498:J498"/>
    <mergeCell ref="L498:O498"/>
    <mergeCell ref="B500:B503"/>
    <mergeCell ref="C500:C503"/>
    <mergeCell ref="G500:G503"/>
    <mergeCell ref="H500:H503"/>
    <mergeCell ref="L500:L503"/>
    <mergeCell ref="M500:M503"/>
    <mergeCell ref="B573:C573"/>
    <mergeCell ref="G573:H573"/>
    <mergeCell ref="L573:M573"/>
    <mergeCell ref="B574:C574"/>
    <mergeCell ref="G574:H574"/>
    <mergeCell ref="L574:M574"/>
    <mergeCell ref="B569:E569"/>
    <mergeCell ref="G569:J569"/>
    <mergeCell ref="L569:O569"/>
    <mergeCell ref="B571:C571"/>
    <mergeCell ref="G571:H571"/>
    <mergeCell ref="L571:M571"/>
    <mergeCell ref="B579:C579"/>
    <mergeCell ref="G579:H579"/>
    <mergeCell ref="L579:M579"/>
    <mergeCell ref="B580:C580"/>
    <mergeCell ref="G580:H580"/>
    <mergeCell ref="L580:M580"/>
    <mergeCell ref="B576:C576"/>
    <mergeCell ref="G576:H576"/>
    <mergeCell ref="L576:M576"/>
    <mergeCell ref="B578:C578"/>
    <mergeCell ref="G578:H578"/>
    <mergeCell ref="L578:M578"/>
  </mergeCells>
  <pageMargins left="0.511811024" right="0.511811024" top="0.78740157499999996" bottom="0.78740157499999996" header="0.31496062000000002" footer="0.31496062000000002"/>
  <pageSetup paperSize="9" scale="51"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A6924-7CB6-46F4-9985-69A8C12F31C8}">
  <dimension ref="A1:P48"/>
  <sheetViews>
    <sheetView view="pageBreakPreview" zoomScale="60" zoomScaleNormal="100" workbookViewId="0">
      <selection activeCell="M28" sqref="M28"/>
    </sheetView>
  </sheetViews>
  <sheetFormatPr defaultRowHeight="12.75" x14ac:dyDescent="0.2"/>
  <cols>
    <col min="1" max="1" width="9.140625" style="8"/>
    <col min="2" max="2" width="39.42578125" style="8" customWidth="1"/>
    <col min="3" max="6" width="12.7109375" style="8" customWidth="1"/>
    <col min="7" max="257" width="9.140625" style="8"/>
    <col min="258" max="258" width="39.42578125" style="8" customWidth="1"/>
    <col min="259" max="262" width="12.7109375" style="8" customWidth="1"/>
    <col min="263" max="513" width="9.140625" style="8"/>
    <col min="514" max="514" width="39.42578125" style="8" customWidth="1"/>
    <col min="515" max="518" width="12.7109375" style="8" customWidth="1"/>
    <col min="519" max="769" width="9.140625" style="8"/>
    <col min="770" max="770" width="39.42578125" style="8" customWidth="1"/>
    <col min="771" max="774" width="12.7109375" style="8" customWidth="1"/>
    <col min="775" max="1025" width="9.140625" style="8"/>
    <col min="1026" max="1026" width="39.42578125" style="8" customWidth="1"/>
    <col min="1027" max="1030" width="12.7109375" style="8" customWidth="1"/>
    <col min="1031" max="1281" width="9.140625" style="8"/>
    <col min="1282" max="1282" width="39.42578125" style="8" customWidth="1"/>
    <col min="1283" max="1286" width="12.7109375" style="8" customWidth="1"/>
    <col min="1287" max="1537" width="9.140625" style="8"/>
    <col min="1538" max="1538" width="39.42578125" style="8" customWidth="1"/>
    <col min="1539" max="1542" width="12.7109375" style="8" customWidth="1"/>
    <col min="1543" max="1793" width="9.140625" style="8"/>
    <col min="1794" max="1794" width="39.42578125" style="8" customWidth="1"/>
    <col min="1795" max="1798" width="12.7109375" style="8" customWidth="1"/>
    <col min="1799" max="2049" width="9.140625" style="8"/>
    <col min="2050" max="2050" width="39.42578125" style="8" customWidth="1"/>
    <col min="2051" max="2054" width="12.7109375" style="8" customWidth="1"/>
    <col min="2055" max="2305" width="9.140625" style="8"/>
    <col min="2306" max="2306" width="39.42578125" style="8" customWidth="1"/>
    <col min="2307" max="2310" width="12.7109375" style="8" customWidth="1"/>
    <col min="2311" max="2561" width="9.140625" style="8"/>
    <col min="2562" max="2562" width="39.42578125" style="8" customWidth="1"/>
    <col min="2563" max="2566" width="12.7109375" style="8" customWidth="1"/>
    <col min="2567" max="2817" width="9.140625" style="8"/>
    <col min="2818" max="2818" width="39.42578125" style="8" customWidth="1"/>
    <col min="2819" max="2822" width="12.7109375" style="8" customWidth="1"/>
    <col min="2823" max="3073" width="9.140625" style="8"/>
    <col min="3074" max="3074" width="39.42578125" style="8" customWidth="1"/>
    <col min="3075" max="3078" width="12.7109375" style="8" customWidth="1"/>
    <col min="3079" max="3329" width="9.140625" style="8"/>
    <col min="3330" max="3330" width="39.42578125" style="8" customWidth="1"/>
    <col min="3331" max="3334" width="12.7109375" style="8" customWidth="1"/>
    <col min="3335" max="3585" width="9.140625" style="8"/>
    <col min="3586" max="3586" width="39.42578125" style="8" customWidth="1"/>
    <col min="3587" max="3590" width="12.7109375" style="8" customWidth="1"/>
    <col min="3591" max="3841" width="9.140625" style="8"/>
    <col min="3842" max="3842" width="39.42578125" style="8" customWidth="1"/>
    <col min="3843" max="3846" width="12.7109375" style="8" customWidth="1"/>
    <col min="3847" max="4097" width="9.140625" style="8"/>
    <col min="4098" max="4098" width="39.42578125" style="8" customWidth="1"/>
    <col min="4099" max="4102" width="12.7109375" style="8" customWidth="1"/>
    <col min="4103" max="4353" width="9.140625" style="8"/>
    <col min="4354" max="4354" width="39.42578125" style="8" customWidth="1"/>
    <col min="4355" max="4358" width="12.7109375" style="8" customWidth="1"/>
    <col min="4359" max="4609" width="9.140625" style="8"/>
    <col min="4610" max="4610" width="39.42578125" style="8" customWidth="1"/>
    <col min="4611" max="4614" width="12.7109375" style="8" customWidth="1"/>
    <col min="4615" max="4865" width="9.140625" style="8"/>
    <col min="4866" max="4866" width="39.42578125" style="8" customWidth="1"/>
    <col min="4867" max="4870" width="12.7109375" style="8" customWidth="1"/>
    <col min="4871" max="5121" width="9.140625" style="8"/>
    <col min="5122" max="5122" width="39.42578125" style="8" customWidth="1"/>
    <col min="5123" max="5126" width="12.7109375" style="8" customWidth="1"/>
    <col min="5127" max="5377" width="9.140625" style="8"/>
    <col min="5378" max="5378" width="39.42578125" style="8" customWidth="1"/>
    <col min="5379" max="5382" width="12.7109375" style="8" customWidth="1"/>
    <col min="5383" max="5633" width="9.140625" style="8"/>
    <col min="5634" max="5634" width="39.42578125" style="8" customWidth="1"/>
    <col min="5635" max="5638" width="12.7109375" style="8" customWidth="1"/>
    <col min="5639" max="5889" width="9.140625" style="8"/>
    <col min="5890" max="5890" width="39.42578125" style="8" customWidth="1"/>
    <col min="5891" max="5894" width="12.7109375" style="8" customWidth="1"/>
    <col min="5895" max="6145" width="9.140625" style="8"/>
    <col min="6146" max="6146" width="39.42578125" style="8" customWidth="1"/>
    <col min="6147" max="6150" width="12.7109375" style="8" customWidth="1"/>
    <col min="6151" max="6401" width="9.140625" style="8"/>
    <col min="6402" max="6402" width="39.42578125" style="8" customWidth="1"/>
    <col min="6403" max="6406" width="12.7109375" style="8" customWidth="1"/>
    <col min="6407" max="6657" width="9.140625" style="8"/>
    <col min="6658" max="6658" width="39.42578125" style="8" customWidth="1"/>
    <col min="6659" max="6662" width="12.7109375" style="8" customWidth="1"/>
    <col min="6663" max="6913" width="9.140625" style="8"/>
    <col min="6914" max="6914" width="39.42578125" style="8" customWidth="1"/>
    <col min="6915" max="6918" width="12.7109375" style="8" customWidth="1"/>
    <col min="6919" max="7169" width="9.140625" style="8"/>
    <col min="7170" max="7170" width="39.42578125" style="8" customWidth="1"/>
    <col min="7171" max="7174" width="12.7109375" style="8" customWidth="1"/>
    <col min="7175" max="7425" width="9.140625" style="8"/>
    <col min="7426" max="7426" width="39.42578125" style="8" customWidth="1"/>
    <col min="7427" max="7430" width="12.7109375" style="8" customWidth="1"/>
    <col min="7431" max="7681" width="9.140625" style="8"/>
    <col min="7682" max="7682" width="39.42578125" style="8" customWidth="1"/>
    <col min="7683" max="7686" width="12.7109375" style="8" customWidth="1"/>
    <col min="7687" max="7937" width="9.140625" style="8"/>
    <col min="7938" max="7938" width="39.42578125" style="8" customWidth="1"/>
    <col min="7939" max="7942" width="12.7109375" style="8" customWidth="1"/>
    <col min="7943" max="8193" width="9.140625" style="8"/>
    <col min="8194" max="8194" width="39.42578125" style="8" customWidth="1"/>
    <col min="8195" max="8198" width="12.7109375" style="8" customWidth="1"/>
    <col min="8199" max="8449" width="9.140625" style="8"/>
    <col min="8450" max="8450" width="39.42578125" style="8" customWidth="1"/>
    <col min="8451" max="8454" width="12.7109375" style="8" customWidth="1"/>
    <col min="8455" max="8705" width="9.140625" style="8"/>
    <col min="8706" max="8706" width="39.42578125" style="8" customWidth="1"/>
    <col min="8707" max="8710" width="12.7109375" style="8" customWidth="1"/>
    <col min="8711" max="8961" width="9.140625" style="8"/>
    <col min="8962" max="8962" width="39.42578125" style="8" customWidth="1"/>
    <col min="8963" max="8966" width="12.7109375" style="8" customWidth="1"/>
    <col min="8967" max="9217" width="9.140625" style="8"/>
    <col min="9218" max="9218" width="39.42578125" style="8" customWidth="1"/>
    <col min="9219" max="9222" width="12.7109375" style="8" customWidth="1"/>
    <col min="9223" max="9473" width="9.140625" style="8"/>
    <col min="9474" max="9474" width="39.42578125" style="8" customWidth="1"/>
    <col min="9475" max="9478" width="12.7109375" style="8" customWidth="1"/>
    <col min="9479" max="9729" width="9.140625" style="8"/>
    <col min="9730" max="9730" width="39.42578125" style="8" customWidth="1"/>
    <col min="9731" max="9734" width="12.7109375" style="8" customWidth="1"/>
    <col min="9735" max="9985" width="9.140625" style="8"/>
    <col min="9986" max="9986" width="39.42578125" style="8" customWidth="1"/>
    <col min="9987" max="9990" width="12.7109375" style="8" customWidth="1"/>
    <col min="9991" max="10241" width="9.140625" style="8"/>
    <col min="10242" max="10242" width="39.42578125" style="8" customWidth="1"/>
    <col min="10243" max="10246" width="12.7109375" style="8" customWidth="1"/>
    <col min="10247" max="10497" width="9.140625" style="8"/>
    <col min="10498" max="10498" width="39.42578125" style="8" customWidth="1"/>
    <col min="10499" max="10502" width="12.7109375" style="8" customWidth="1"/>
    <col min="10503" max="10753" width="9.140625" style="8"/>
    <col min="10754" max="10754" width="39.42578125" style="8" customWidth="1"/>
    <col min="10755" max="10758" width="12.7109375" style="8" customWidth="1"/>
    <col min="10759" max="11009" width="9.140625" style="8"/>
    <col min="11010" max="11010" width="39.42578125" style="8" customWidth="1"/>
    <col min="11011" max="11014" width="12.7109375" style="8" customWidth="1"/>
    <col min="11015" max="11265" width="9.140625" style="8"/>
    <col min="11266" max="11266" width="39.42578125" style="8" customWidth="1"/>
    <col min="11267" max="11270" width="12.7109375" style="8" customWidth="1"/>
    <col min="11271" max="11521" width="9.140625" style="8"/>
    <col min="11522" max="11522" width="39.42578125" style="8" customWidth="1"/>
    <col min="11523" max="11526" width="12.7109375" style="8" customWidth="1"/>
    <col min="11527" max="11777" width="9.140625" style="8"/>
    <col min="11778" max="11778" width="39.42578125" style="8" customWidth="1"/>
    <col min="11779" max="11782" width="12.7109375" style="8" customWidth="1"/>
    <col min="11783" max="12033" width="9.140625" style="8"/>
    <col min="12034" max="12034" width="39.42578125" style="8" customWidth="1"/>
    <col min="12035" max="12038" width="12.7109375" style="8" customWidth="1"/>
    <col min="12039" max="12289" width="9.140625" style="8"/>
    <col min="12290" max="12290" width="39.42578125" style="8" customWidth="1"/>
    <col min="12291" max="12294" width="12.7109375" style="8" customWidth="1"/>
    <col min="12295" max="12545" width="9.140625" style="8"/>
    <col min="12546" max="12546" width="39.42578125" style="8" customWidth="1"/>
    <col min="12547" max="12550" width="12.7109375" style="8" customWidth="1"/>
    <col min="12551" max="12801" width="9.140625" style="8"/>
    <col min="12802" max="12802" width="39.42578125" style="8" customWidth="1"/>
    <col min="12803" max="12806" width="12.7109375" style="8" customWidth="1"/>
    <col min="12807" max="13057" width="9.140625" style="8"/>
    <col min="13058" max="13058" width="39.42578125" style="8" customWidth="1"/>
    <col min="13059" max="13062" width="12.7109375" style="8" customWidth="1"/>
    <col min="13063" max="13313" width="9.140625" style="8"/>
    <col min="13314" max="13314" width="39.42578125" style="8" customWidth="1"/>
    <col min="13315" max="13318" width="12.7109375" style="8" customWidth="1"/>
    <col min="13319" max="13569" width="9.140625" style="8"/>
    <col min="13570" max="13570" width="39.42578125" style="8" customWidth="1"/>
    <col min="13571" max="13574" width="12.7109375" style="8" customWidth="1"/>
    <col min="13575" max="13825" width="9.140625" style="8"/>
    <col min="13826" max="13826" width="39.42578125" style="8" customWidth="1"/>
    <col min="13827" max="13830" width="12.7109375" style="8" customWidth="1"/>
    <col min="13831" max="14081" width="9.140625" style="8"/>
    <col min="14082" max="14082" width="39.42578125" style="8" customWidth="1"/>
    <col min="14083" max="14086" width="12.7109375" style="8" customWidth="1"/>
    <col min="14087" max="14337" width="9.140625" style="8"/>
    <col min="14338" max="14338" width="39.42578125" style="8" customWidth="1"/>
    <col min="14339" max="14342" width="12.7109375" style="8" customWidth="1"/>
    <col min="14343" max="14593" width="9.140625" style="8"/>
    <col min="14594" max="14594" width="39.42578125" style="8" customWidth="1"/>
    <col min="14595" max="14598" width="12.7109375" style="8" customWidth="1"/>
    <col min="14599" max="14849" width="9.140625" style="8"/>
    <col min="14850" max="14850" width="39.42578125" style="8" customWidth="1"/>
    <col min="14851" max="14854" width="12.7109375" style="8" customWidth="1"/>
    <col min="14855" max="15105" width="9.140625" style="8"/>
    <col min="15106" max="15106" width="39.42578125" style="8" customWidth="1"/>
    <col min="15107" max="15110" width="12.7109375" style="8" customWidth="1"/>
    <col min="15111" max="15361" width="9.140625" style="8"/>
    <col min="15362" max="15362" width="39.42578125" style="8" customWidth="1"/>
    <col min="15363" max="15366" width="12.7109375" style="8" customWidth="1"/>
    <col min="15367" max="15617" width="9.140625" style="8"/>
    <col min="15618" max="15618" width="39.42578125" style="8" customWidth="1"/>
    <col min="15619" max="15622" width="12.7109375" style="8" customWidth="1"/>
    <col min="15623" max="15873" width="9.140625" style="8"/>
    <col min="15874" max="15874" width="39.42578125" style="8" customWidth="1"/>
    <col min="15875" max="15878" width="12.7109375" style="8" customWidth="1"/>
    <col min="15879" max="16129" width="9.140625" style="8"/>
    <col min="16130" max="16130" width="39.42578125" style="8" customWidth="1"/>
    <col min="16131" max="16134" width="12.7109375" style="8" customWidth="1"/>
    <col min="16135" max="16384" width="9.140625" style="8"/>
  </cols>
  <sheetData>
    <row r="1" spans="1:16" ht="18" x14ac:dyDescent="0.2">
      <c r="A1" s="154" t="s">
        <v>0</v>
      </c>
      <c r="B1" s="154"/>
      <c r="C1" s="154"/>
      <c r="D1" s="154"/>
      <c r="E1" s="154"/>
      <c r="F1" s="154"/>
      <c r="G1" s="85"/>
      <c r="H1" s="85"/>
      <c r="I1" s="85"/>
      <c r="J1" s="85"/>
      <c r="K1" s="85"/>
      <c r="L1" s="85"/>
      <c r="M1" s="85"/>
      <c r="N1" s="85"/>
      <c r="O1" s="85"/>
      <c r="P1" s="85"/>
    </row>
    <row r="2" spans="1:16" ht="10.5" customHeight="1" x14ac:dyDescent="0.2">
      <c r="A2" s="124"/>
      <c r="B2" s="124"/>
      <c r="C2" s="124"/>
      <c r="D2" s="124"/>
      <c r="E2" s="124"/>
      <c r="F2" s="124"/>
      <c r="G2" s="85"/>
      <c r="H2" s="85"/>
      <c r="I2" s="85"/>
      <c r="J2" s="85"/>
      <c r="K2" s="85"/>
      <c r="L2" s="85"/>
      <c r="M2" s="85"/>
      <c r="N2" s="85"/>
      <c r="O2" s="85"/>
      <c r="P2" s="85"/>
    </row>
    <row r="3" spans="1:16" ht="53.25" customHeight="1" x14ac:dyDescent="0.2">
      <c r="A3" s="155" t="s">
        <v>734</v>
      </c>
      <c r="B3" s="155"/>
      <c r="C3" s="155"/>
      <c r="D3" s="155"/>
      <c r="E3" s="155"/>
      <c r="F3" s="155"/>
    </row>
    <row r="4" spans="1:16" ht="33.75" customHeight="1" x14ac:dyDescent="0.2">
      <c r="A4" s="155" t="s">
        <v>335</v>
      </c>
      <c r="B4" s="155"/>
      <c r="C4" s="155"/>
      <c r="D4" s="155"/>
      <c r="E4" s="155"/>
      <c r="F4" s="155"/>
    </row>
    <row r="6" spans="1:16" x14ac:dyDescent="0.2">
      <c r="A6" s="8" t="s">
        <v>336</v>
      </c>
    </row>
    <row r="7" spans="1:16" x14ac:dyDescent="0.2">
      <c r="A7" s="8" t="s">
        <v>735</v>
      </c>
    </row>
    <row r="8" spans="1:16" x14ac:dyDescent="0.2">
      <c r="A8" s="8" t="s">
        <v>736</v>
      </c>
      <c r="D8" s="8" t="s">
        <v>337</v>
      </c>
      <c r="F8" s="8" t="s">
        <v>338</v>
      </c>
    </row>
    <row r="9" spans="1:16" x14ac:dyDescent="0.2">
      <c r="A9" s="156" t="s">
        <v>339</v>
      </c>
      <c r="B9" s="156"/>
      <c r="C9" s="156"/>
      <c r="D9" s="156"/>
      <c r="E9" s="156"/>
      <c r="F9" s="156"/>
    </row>
    <row r="10" spans="1:16" x14ac:dyDescent="0.2">
      <c r="A10" s="156" t="s">
        <v>340</v>
      </c>
      <c r="B10" s="156" t="s">
        <v>2</v>
      </c>
      <c r="C10" s="156" t="s">
        <v>341</v>
      </c>
      <c r="D10" s="156"/>
      <c r="E10" s="156" t="s">
        <v>342</v>
      </c>
      <c r="F10" s="156"/>
    </row>
    <row r="11" spans="1:16" x14ac:dyDescent="0.2">
      <c r="A11" s="156"/>
      <c r="B11" s="156"/>
      <c r="C11" s="9" t="s">
        <v>343</v>
      </c>
      <c r="D11" s="9" t="s">
        <v>344</v>
      </c>
      <c r="E11" s="9" t="s">
        <v>343</v>
      </c>
      <c r="F11" s="9" t="s">
        <v>344</v>
      </c>
    </row>
    <row r="12" spans="1:16" x14ac:dyDescent="0.2">
      <c r="A12" s="9" t="s">
        <v>345</v>
      </c>
      <c r="B12" s="9"/>
      <c r="C12" s="9"/>
      <c r="D12" s="9"/>
      <c r="E12" s="9"/>
      <c r="F12" s="9"/>
    </row>
    <row r="13" spans="1:16" x14ac:dyDescent="0.2">
      <c r="A13" s="9" t="s">
        <v>346</v>
      </c>
      <c r="B13" s="9" t="s">
        <v>347</v>
      </c>
      <c r="C13" s="10">
        <v>0</v>
      </c>
      <c r="D13" s="10">
        <v>0</v>
      </c>
      <c r="E13" s="10">
        <v>0.2</v>
      </c>
      <c r="F13" s="10">
        <v>0.2</v>
      </c>
    </row>
    <row r="14" spans="1:16" x14ac:dyDescent="0.2">
      <c r="A14" s="9" t="s">
        <v>348</v>
      </c>
      <c r="B14" s="9" t="s">
        <v>349</v>
      </c>
      <c r="C14" s="10">
        <v>1.4999999999999999E-2</v>
      </c>
      <c r="D14" s="10">
        <v>1.4999999999999999E-2</v>
      </c>
      <c r="E14" s="10">
        <v>1.4999999999999999E-2</v>
      </c>
      <c r="F14" s="10">
        <v>1.4999999999999999E-2</v>
      </c>
    </row>
    <row r="15" spans="1:16" x14ac:dyDescent="0.2">
      <c r="A15" s="9" t="s">
        <v>350</v>
      </c>
      <c r="B15" s="9" t="s">
        <v>351</v>
      </c>
      <c r="C15" s="10">
        <v>0.01</v>
      </c>
      <c r="D15" s="10">
        <v>0.01</v>
      </c>
      <c r="E15" s="10">
        <v>0.01</v>
      </c>
      <c r="F15" s="10">
        <v>0.01</v>
      </c>
    </row>
    <row r="16" spans="1:16" x14ac:dyDescent="0.2">
      <c r="A16" s="9" t="s">
        <v>352</v>
      </c>
      <c r="B16" s="9" t="s">
        <v>353</v>
      </c>
      <c r="C16" s="10">
        <v>2E-3</v>
      </c>
      <c r="D16" s="10">
        <v>2E-3</v>
      </c>
      <c r="E16" s="10">
        <v>2E-3</v>
      </c>
      <c r="F16" s="10">
        <v>2E-3</v>
      </c>
    </row>
    <row r="17" spans="1:6" x14ac:dyDescent="0.2">
      <c r="A17" s="9" t="s">
        <v>354</v>
      </c>
      <c r="B17" s="9" t="s">
        <v>355</v>
      </c>
      <c r="C17" s="10">
        <v>6.0000000000000001E-3</v>
      </c>
      <c r="D17" s="10">
        <v>6.0000000000000001E-3</v>
      </c>
      <c r="E17" s="10">
        <v>6.0000000000000001E-3</v>
      </c>
      <c r="F17" s="10">
        <v>6.0000000000000001E-3</v>
      </c>
    </row>
    <row r="18" spans="1:6" x14ac:dyDescent="0.2">
      <c r="A18" s="9" t="s">
        <v>356</v>
      </c>
      <c r="B18" s="9" t="s">
        <v>357</v>
      </c>
      <c r="C18" s="10">
        <v>2.5000000000000001E-2</v>
      </c>
      <c r="D18" s="10">
        <v>2.5000000000000001E-2</v>
      </c>
      <c r="E18" s="10">
        <v>2.5000000000000001E-2</v>
      </c>
      <c r="F18" s="10">
        <v>2.5000000000000001E-2</v>
      </c>
    </row>
    <row r="19" spans="1:6" x14ac:dyDescent="0.2">
      <c r="A19" s="9" t="s">
        <v>358</v>
      </c>
      <c r="B19" s="9" t="s">
        <v>359</v>
      </c>
      <c r="C19" s="10">
        <v>0.03</v>
      </c>
      <c r="D19" s="10">
        <v>0.03</v>
      </c>
      <c r="E19" s="10">
        <v>0.03</v>
      </c>
      <c r="F19" s="10">
        <v>0.03</v>
      </c>
    </row>
    <row r="20" spans="1:6" x14ac:dyDescent="0.2">
      <c r="A20" s="9" t="s">
        <v>360</v>
      </c>
      <c r="B20" s="9" t="s">
        <v>361</v>
      </c>
      <c r="C20" s="10">
        <v>0.08</v>
      </c>
      <c r="D20" s="10">
        <v>0.08</v>
      </c>
      <c r="E20" s="10">
        <v>0.08</v>
      </c>
      <c r="F20" s="10">
        <v>0.08</v>
      </c>
    </row>
    <row r="21" spans="1:6" x14ac:dyDescent="0.2">
      <c r="A21" s="9" t="s">
        <v>362</v>
      </c>
      <c r="B21" s="9" t="s">
        <v>363</v>
      </c>
      <c r="C21" s="10">
        <v>0</v>
      </c>
      <c r="D21" s="10">
        <v>0</v>
      </c>
      <c r="E21" s="10">
        <v>0</v>
      </c>
      <c r="F21" s="10">
        <v>0</v>
      </c>
    </row>
    <row r="22" spans="1:6" x14ac:dyDescent="0.2">
      <c r="A22" s="9" t="s">
        <v>364</v>
      </c>
      <c r="B22" s="9" t="s">
        <v>365</v>
      </c>
      <c r="C22" s="10">
        <v>0.16800000000000001</v>
      </c>
      <c r="D22" s="10">
        <v>0.16800000000000001</v>
      </c>
      <c r="E22" s="10">
        <v>0.36799999999999999</v>
      </c>
      <c r="F22" s="10">
        <v>0.36799999999999999</v>
      </c>
    </row>
    <row r="23" spans="1:6" x14ac:dyDescent="0.2">
      <c r="A23" s="9" t="s">
        <v>366</v>
      </c>
      <c r="B23" s="9"/>
      <c r="C23" s="9"/>
      <c r="D23" s="9"/>
      <c r="E23" s="9"/>
      <c r="F23" s="9"/>
    </row>
    <row r="24" spans="1:6" x14ac:dyDescent="0.2">
      <c r="A24" s="9" t="s">
        <v>367</v>
      </c>
      <c r="B24" s="9" t="s">
        <v>368</v>
      </c>
      <c r="C24" s="10">
        <v>0.18060000000000001</v>
      </c>
      <c r="D24" s="9" t="s">
        <v>369</v>
      </c>
      <c r="E24" s="10">
        <v>0.18060000000000001</v>
      </c>
      <c r="F24" s="9" t="s">
        <v>369</v>
      </c>
    </row>
    <row r="25" spans="1:6" x14ac:dyDescent="0.2">
      <c r="A25" s="9" t="s">
        <v>370</v>
      </c>
      <c r="B25" s="9" t="s">
        <v>371</v>
      </c>
      <c r="C25" s="10">
        <v>4.3299999999999998E-2</v>
      </c>
      <c r="D25" s="9" t="s">
        <v>369</v>
      </c>
      <c r="E25" s="10">
        <v>4.3299999999999998E-2</v>
      </c>
      <c r="F25" s="9" t="s">
        <v>369</v>
      </c>
    </row>
    <row r="26" spans="1:6" x14ac:dyDescent="0.2">
      <c r="A26" s="9" t="s">
        <v>372</v>
      </c>
      <c r="B26" s="9" t="s">
        <v>373</v>
      </c>
      <c r="C26" s="10">
        <v>8.6999999999999994E-3</v>
      </c>
      <c r="D26" s="10">
        <v>6.6E-3</v>
      </c>
      <c r="E26" s="10">
        <v>8.6999999999999994E-3</v>
      </c>
      <c r="F26" s="10">
        <v>6.6E-3</v>
      </c>
    </row>
    <row r="27" spans="1:6" x14ac:dyDescent="0.2">
      <c r="A27" s="9" t="s">
        <v>374</v>
      </c>
      <c r="B27" s="9" t="s">
        <v>375</v>
      </c>
      <c r="C27" s="10">
        <v>0.1103</v>
      </c>
      <c r="D27" s="10">
        <v>8.3299999999999999E-2</v>
      </c>
      <c r="E27" s="10">
        <v>0.1103</v>
      </c>
      <c r="F27" s="10">
        <v>8.3299999999999999E-2</v>
      </c>
    </row>
    <row r="28" spans="1:6" x14ac:dyDescent="0.2">
      <c r="A28" s="9" t="s">
        <v>376</v>
      </c>
      <c r="B28" s="9" t="s">
        <v>377</v>
      </c>
      <c r="C28" s="10">
        <v>6.9999999999999999E-4</v>
      </c>
      <c r="D28" s="10">
        <v>5.0000000000000001E-4</v>
      </c>
      <c r="E28" s="10">
        <v>6.9999999999999999E-4</v>
      </c>
      <c r="F28" s="10">
        <v>5.0000000000000001E-4</v>
      </c>
    </row>
    <row r="29" spans="1:6" x14ac:dyDescent="0.2">
      <c r="A29" s="9" t="s">
        <v>378</v>
      </c>
      <c r="B29" s="9" t="s">
        <v>379</v>
      </c>
      <c r="C29" s="10">
        <v>7.4000000000000003E-3</v>
      </c>
      <c r="D29" s="10">
        <v>5.5999999999999999E-3</v>
      </c>
      <c r="E29" s="10">
        <v>7.4000000000000003E-3</v>
      </c>
      <c r="F29" s="10">
        <v>5.5999999999999999E-3</v>
      </c>
    </row>
    <row r="30" spans="1:6" x14ac:dyDescent="0.2">
      <c r="A30" s="9" t="s">
        <v>380</v>
      </c>
      <c r="B30" s="9" t="s">
        <v>381</v>
      </c>
      <c r="C30" s="10">
        <v>2.23E-2</v>
      </c>
      <c r="D30" s="9" t="s">
        <v>369</v>
      </c>
      <c r="E30" s="10">
        <v>2.23E-2</v>
      </c>
      <c r="F30" s="9" t="s">
        <v>369</v>
      </c>
    </row>
    <row r="31" spans="1:6" x14ac:dyDescent="0.2">
      <c r="A31" s="9" t="s">
        <v>382</v>
      </c>
      <c r="B31" s="9" t="s">
        <v>383</v>
      </c>
      <c r="C31" s="10">
        <v>1.1000000000000001E-3</v>
      </c>
      <c r="D31" s="10">
        <v>8.0000000000000004E-4</v>
      </c>
      <c r="E31" s="10">
        <v>1.1000000000000001E-3</v>
      </c>
      <c r="F31" s="10">
        <v>8.0000000000000004E-4</v>
      </c>
    </row>
    <row r="32" spans="1:6" x14ac:dyDescent="0.2">
      <c r="A32" s="9" t="s">
        <v>384</v>
      </c>
      <c r="B32" s="9" t="s">
        <v>385</v>
      </c>
      <c r="C32" s="10">
        <v>0.1046</v>
      </c>
      <c r="D32" s="10">
        <v>7.9000000000000001E-2</v>
      </c>
      <c r="E32" s="10">
        <v>0.1046</v>
      </c>
      <c r="F32" s="10">
        <v>7.9000000000000001E-2</v>
      </c>
    </row>
    <row r="33" spans="1:6" x14ac:dyDescent="0.2">
      <c r="A33" s="9" t="s">
        <v>386</v>
      </c>
      <c r="B33" s="9" t="s">
        <v>387</v>
      </c>
      <c r="C33" s="10">
        <v>4.0000000000000002E-4</v>
      </c>
      <c r="D33" s="10">
        <v>2.9999999999999997E-4</v>
      </c>
      <c r="E33" s="10">
        <v>4.0000000000000002E-4</v>
      </c>
      <c r="F33" s="10">
        <v>2.9999999999999997E-4</v>
      </c>
    </row>
    <row r="34" spans="1:6" x14ac:dyDescent="0.2">
      <c r="A34" s="9" t="s">
        <v>388</v>
      </c>
      <c r="B34" s="9" t="s">
        <v>365</v>
      </c>
      <c r="C34" s="10">
        <v>0.47939999999999999</v>
      </c>
      <c r="D34" s="10">
        <v>0.17610000000000001</v>
      </c>
      <c r="E34" s="10">
        <v>0.47939999999999999</v>
      </c>
      <c r="F34" s="10">
        <v>0.17610000000000001</v>
      </c>
    </row>
    <row r="35" spans="1:6" x14ac:dyDescent="0.2">
      <c r="A35" s="9" t="s">
        <v>389</v>
      </c>
      <c r="B35" s="9"/>
      <c r="C35" s="9"/>
      <c r="D35" s="9"/>
      <c r="E35" s="9"/>
      <c r="F35" s="9"/>
    </row>
    <row r="36" spans="1:6" x14ac:dyDescent="0.2">
      <c r="A36" s="9" t="s">
        <v>390</v>
      </c>
      <c r="B36" s="9" t="s">
        <v>391</v>
      </c>
      <c r="C36" s="10">
        <v>4.8000000000000001E-2</v>
      </c>
      <c r="D36" s="10">
        <v>3.6299999999999999E-2</v>
      </c>
      <c r="E36" s="10">
        <v>4.8000000000000001E-2</v>
      </c>
      <c r="F36" s="10">
        <v>3.6299999999999999E-2</v>
      </c>
    </row>
    <row r="37" spans="1:6" x14ac:dyDescent="0.2">
      <c r="A37" s="9" t="s">
        <v>392</v>
      </c>
      <c r="B37" s="9" t="s">
        <v>393</v>
      </c>
      <c r="C37" s="10">
        <v>1.1000000000000001E-3</v>
      </c>
      <c r="D37" s="10">
        <v>8.9999999999999998E-4</v>
      </c>
      <c r="E37" s="10">
        <v>1.1000000000000001E-3</v>
      </c>
      <c r="F37" s="10">
        <v>8.9999999999999998E-4</v>
      </c>
    </row>
    <row r="38" spans="1:6" x14ac:dyDescent="0.2">
      <c r="A38" s="9" t="s">
        <v>394</v>
      </c>
      <c r="B38" s="9" t="s">
        <v>395</v>
      </c>
      <c r="C38" s="10">
        <v>3.49E-2</v>
      </c>
      <c r="D38" s="10">
        <v>2.64E-2</v>
      </c>
      <c r="E38" s="10">
        <v>3.49E-2</v>
      </c>
      <c r="F38" s="10">
        <v>2.64E-2</v>
      </c>
    </row>
    <row r="39" spans="1:6" x14ac:dyDescent="0.2">
      <c r="A39" s="9" t="s">
        <v>396</v>
      </c>
      <c r="B39" s="9" t="s">
        <v>397</v>
      </c>
      <c r="C39" s="10">
        <v>2.9499999999999998E-2</v>
      </c>
      <c r="D39" s="10">
        <v>2.23E-2</v>
      </c>
      <c r="E39" s="10">
        <v>2.9499999999999998E-2</v>
      </c>
      <c r="F39" s="10">
        <v>2.23E-2</v>
      </c>
    </row>
    <row r="40" spans="1:6" x14ac:dyDescent="0.2">
      <c r="A40" s="9" t="s">
        <v>398</v>
      </c>
      <c r="B40" s="9" t="s">
        <v>399</v>
      </c>
      <c r="C40" s="10">
        <v>4.0000000000000001E-3</v>
      </c>
      <c r="D40" s="10">
        <v>3.0999999999999999E-3</v>
      </c>
      <c r="E40" s="10">
        <v>4.0000000000000001E-3</v>
      </c>
      <c r="F40" s="10">
        <v>3.0999999999999999E-3</v>
      </c>
    </row>
    <row r="41" spans="1:6" x14ac:dyDescent="0.2">
      <c r="A41" s="9" t="s">
        <v>400</v>
      </c>
      <c r="B41" s="9" t="s">
        <v>365</v>
      </c>
      <c r="C41" s="10">
        <v>0.11749999999999999</v>
      </c>
      <c r="D41" s="10">
        <v>8.8999999999999996E-2</v>
      </c>
      <c r="E41" s="10">
        <v>0.11749999999999999</v>
      </c>
      <c r="F41" s="10">
        <v>8.8999999999999996E-2</v>
      </c>
    </row>
    <row r="42" spans="1:6" x14ac:dyDescent="0.2">
      <c r="A42" s="9" t="s">
        <v>401</v>
      </c>
      <c r="B42" s="9"/>
      <c r="C42" s="9"/>
      <c r="D42" s="9"/>
      <c r="E42" s="9"/>
      <c r="F42" s="9"/>
    </row>
    <row r="43" spans="1:6" x14ac:dyDescent="0.2">
      <c r="A43" s="9" t="s">
        <v>402</v>
      </c>
      <c r="B43" s="9" t="s">
        <v>403</v>
      </c>
      <c r="C43" s="10">
        <v>8.0500000000000002E-2</v>
      </c>
      <c r="D43" s="10">
        <v>2.9600000000000001E-2</v>
      </c>
      <c r="E43" s="10">
        <v>0.1764</v>
      </c>
      <c r="F43" s="10">
        <v>6.4799999999999996E-2</v>
      </c>
    </row>
    <row r="44" spans="1:6" x14ac:dyDescent="0.2">
      <c r="A44" s="9" t="s">
        <v>404</v>
      </c>
      <c r="B44" s="9" t="s">
        <v>405</v>
      </c>
      <c r="C44" s="10">
        <v>4.0000000000000001E-3</v>
      </c>
      <c r="D44" s="10">
        <v>3.0999999999999999E-3</v>
      </c>
      <c r="E44" s="10">
        <v>4.1999999999999997E-3</v>
      </c>
      <c r="F44" s="10">
        <v>3.2000000000000002E-3</v>
      </c>
    </row>
    <row r="45" spans="1:6" x14ac:dyDescent="0.2">
      <c r="A45" s="9" t="s">
        <v>406</v>
      </c>
      <c r="B45" s="9" t="s">
        <v>365</v>
      </c>
      <c r="C45" s="10">
        <v>8.4500000000000006E-2</v>
      </c>
      <c r="D45" s="10">
        <v>3.27E-2</v>
      </c>
      <c r="E45" s="10">
        <v>0.18060000000000001</v>
      </c>
      <c r="F45" s="10">
        <v>6.8000000000000005E-2</v>
      </c>
    </row>
    <row r="46" spans="1:6" x14ac:dyDescent="0.2">
      <c r="A46" s="9" t="s">
        <v>407</v>
      </c>
      <c r="B46" s="9"/>
      <c r="C46" s="10">
        <v>0.84940000000000004</v>
      </c>
      <c r="D46" s="10">
        <v>0.46579999999999999</v>
      </c>
      <c r="E46" s="10">
        <v>1.1455</v>
      </c>
      <c r="F46" s="10">
        <v>0.70109999999999995</v>
      </c>
    </row>
    <row r="47" spans="1:6" x14ac:dyDescent="0.2">
      <c r="A47" s="9" t="s">
        <v>408</v>
      </c>
      <c r="B47" s="9"/>
      <c r="C47" s="9"/>
      <c r="D47" s="9"/>
      <c r="E47" s="9"/>
      <c r="F47" s="9"/>
    </row>
    <row r="48" spans="1:6" x14ac:dyDescent="0.2">
      <c r="F48" s="8" t="s">
        <v>733</v>
      </c>
    </row>
  </sheetData>
  <mergeCells count="8">
    <mergeCell ref="A1:F1"/>
    <mergeCell ref="A3:F3"/>
    <mergeCell ref="A4:F4"/>
    <mergeCell ref="A9:F9"/>
    <mergeCell ref="A10:A11"/>
    <mergeCell ref="B10:B11"/>
    <mergeCell ref="C10:D10"/>
    <mergeCell ref="E10:F10"/>
  </mergeCells>
  <pageMargins left="0.511811024" right="0.511811024" top="0.78740157499999996" bottom="0.78740157499999996" header="0.31496062000000002" footer="0.31496062000000002"/>
  <pageSetup paperSize="9" scale="94" orientation="portrait" r:id="rId1"/>
  <colBreaks count="1" manualBreakCount="1">
    <brk id="6"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22" ma:contentTypeDescription="Crie um novo documento." ma:contentTypeScope="" ma:versionID="0d52dbdbcb5ba9a47c215935f4742f9c">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e17092f95b58afeff497f52f052b0f8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element name="_Flow_SignoffStatus" ma:index="26" nillable="true" ma:displayName="Status de liberação" ma:internalName="Status_x0020_de_x0020_libera_x00e7__x00e3_o">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3794d6e5-718f-45cf-b1ce-ad6df3273a38">
      <Terms xmlns="http://schemas.microsoft.com/office/infopath/2007/PartnerControls"/>
    </lcf76f155ced4ddcb4097134ff3c332f>
    <_ip_UnifiedCompliancePolicyProperties xmlns="http://schemas.microsoft.com/sharepoint/v3" xsi:nil="true"/>
    <TaxCatchAll xmlns="d205becf-6b50-45a1-8e5c-2a01c10a743b" xsi:nil="true"/>
    <_Flow_SignoffStatus xmlns="3794d6e5-718f-45cf-b1ce-ad6df3273a38" xsi:nil="true"/>
  </documentManagement>
</p:properties>
</file>

<file path=customXml/itemProps1.xml><?xml version="1.0" encoding="utf-8"?>
<ds:datastoreItem xmlns:ds="http://schemas.openxmlformats.org/officeDocument/2006/customXml" ds:itemID="{09F0A227-7324-4178-92C9-040C840A4E32}"/>
</file>

<file path=customXml/itemProps2.xml><?xml version="1.0" encoding="utf-8"?>
<ds:datastoreItem xmlns:ds="http://schemas.openxmlformats.org/officeDocument/2006/customXml" ds:itemID="{8CA7C45E-D70B-4FAE-89AB-DA60756A6950}"/>
</file>

<file path=customXml/itemProps3.xml><?xml version="1.0" encoding="utf-8"?>
<ds:datastoreItem xmlns:ds="http://schemas.openxmlformats.org/officeDocument/2006/customXml" ds:itemID="{A531A651-5D1A-4380-82BE-B4115624993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6</vt:i4>
      </vt:variant>
    </vt:vector>
  </HeadingPairs>
  <TitlesOfParts>
    <vt:vector size="10" baseType="lpstr">
      <vt:lpstr>RESUMO</vt:lpstr>
      <vt:lpstr>SINTÉTICA</vt:lpstr>
      <vt:lpstr> BDI</vt:lpstr>
      <vt:lpstr>ENCARGOS</vt:lpstr>
      <vt:lpstr>' BDI'!Area_de_impressao</vt:lpstr>
      <vt:lpstr>ENCARGOS!Area_de_impressao</vt:lpstr>
      <vt:lpstr>RESUMO!Area_de_impressao</vt:lpstr>
      <vt:lpstr>' BDI'!BDIEQUIP</vt:lpstr>
      <vt:lpstr>' BDI'!BDIMAT</vt:lpstr>
      <vt:lpstr>' BDI'!BDIMO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Helio Massayoshi Sumi</dc:creator>
  <cp:lastModifiedBy>Helio Massayoshi Sumi</cp:lastModifiedBy>
  <cp:lastPrinted>2023-05-30T16:58:23Z</cp:lastPrinted>
  <dcterms:created xsi:type="dcterms:W3CDTF">2023-05-12T20:21:15Z</dcterms:created>
  <dcterms:modified xsi:type="dcterms:W3CDTF">2023-05-31T13:08:35Z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2023-05-12T20:23:28Z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906c3d62-e7df-436e-8bdb-7cbda62bd968</vt:lpwstr>
  </property>
  <property fmtid="{D5CDD505-2E9C-101B-9397-08002B2CF9AE}" pid="8" name="MSIP_Label_fde7aacd-7cc4-4c31-9e6f-7ef306428f09_ContentBits">
    <vt:lpwstr>1</vt:lpwstr>
  </property>
  <property fmtid="{D5CDD505-2E9C-101B-9397-08002B2CF9AE}" pid="9" name="ContentTypeId">
    <vt:lpwstr>0x010100510F540921CD044D9F05A9BF6B6830BE</vt:lpwstr>
  </property>
</Properties>
</file>